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БАК+СПЕЦ По оценкам" sheetId="2" r:id="rId1"/>
  </sheets>
  <definedNames>
    <definedName name="_xlnm._FilterDatabase" localSheetId="0" hidden="1">'БАК+СПЕЦ По оценкам'!$A$4:$S$168</definedName>
  </definedNames>
  <calcPr calcId="145621"/>
</workbook>
</file>

<file path=xl/calcChain.xml><?xml version="1.0" encoding="utf-8"?>
<calcChain xmlns="http://schemas.openxmlformats.org/spreadsheetml/2006/main">
  <c r="M168" i="2" l="1"/>
  <c r="N168" i="2" s="1"/>
  <c r="K168" i="2"/>
  <c r="L168" i="2" s="1"/>
  <c r="I168" i="2"/>
  <c r="J168" i="2" s="1"/>
  <c r="G168" i="2"/>
  <c r="H168" i="2" s="1"/>
  <c r="F168" i="2"/>
  <c r="M167" i="2"/>
  <c r="N167" i="2" s="1"/>
  <c r="K167" i="2"/>
  <c r="L167" i="2" s="1"/>
  <c r="I167" i="2"/>
  <c r="J167" i="2" s="1"/>
  <c r="G167" i="2"/>
  <c r="H167" i="2" s="1"/>
  <c r="F167" i="2"/>
  <c r="M166" i="2"/>
  <c r="N166" i="2" s="1"/>
  <c r="K166" i="2"/>
  <c r="L166" i="2" s="1"/>
  <c r="I166" i="2"/>
  <c r="J166" i="2" s="1"/>
  <c r="G166" i="2"/>
  <c r="H166" i="2" s="1"/>
  <c r="S166" i="2" s="1"/>
  <c r="F166" i="2"/>
  <c r="R165" i="2"/>
  <c r="P165" i="2"/>
  <c r="N165" i="2"/>
  <c r="L165" i="2"/>
  <c r="J165" i="2"/>
  <c r="H165" i="2"/>
  <c r="S165" i="2" s="1"/>
  <c r="R164" i="2"/>
  <c r="P164" i="2"/>
  <c r="N164" i="2"/>
  <c r="L164" i="2"/>
  <c r="J164" i="2"/>
  <c r="H164" i="2"/>
  <c r="S164" i="2" s="1"/>
  <c r="R163" i="2"/>
  <c r="P163" i="2"/>
  <c r="N163" i="2"/>
  <c r="L163" i="2"/>
  <c r="J163" i="2"/>
  <c r="H163" i="2"/>
  <c r="S163" i="2" s="1"/>
  <c r="R162" i="2"/>
  <c r="P162" i="2"/>
  <c r="N162" i="2"/>
  <c r="L162" i="2"/>
  <c r="J162" i="2"/>
  <c r="H162" i="2"/>
  <c r="S162" i="2" s="1"/>
  <c r="R161" i="2"/>
  <c r="P161" i="2"/>
  <c r="N161" i="2"/>
  <c r="L161" i="2"/>
  <c r="J161" i="2"/>
  <c r="H161" i="2"/>
  <c r="S161" i="2" s="1"/>
  <c r="R160" i="2"/>
  <c r="P160" i="2"/>
  <c r="N160" i="2"/>
  <c r="L160" i="2"/>
  <c r="J160" i="2"/>
  <c r="H160" i="2"/>
  <c r="S160" i="2" s="1"/>
  <c r="R159" i="2"/>
  <c r="P159" i="2"/>
  <c r="N159" i="2"/>
  <c r="L159" i="2"/>
  <c r="J159" i="2"/>
  <c r="H159" i="2"/>
  <c r="S159" i="2" s="1"/>
  <c r="R158" i="2"/>
  <c r="P158" i="2"/>
  <c r="N158" i="2"/>
  <c r="L158" i="2"/>
  <c r="J158" i="2"/>
  <c r="H158" i="2"/>
  <c r="S158" i="2" s="1"/>
  <c r="R157" i="2"/>
  <c r="P157" i="2"/>
  <c r="N157" i="2"/>
  <c r="L157" i="2"/>
  <c r="J157" i="2"/>
  <c r="H157" i="2"/>
  <c r="S157" i="2" s="1"/>
  <c r="R156" i="2"/>
  <c r="P156" i="2"/>
  <c r="N156" i="2"/>
  <c r="L156" i="2"/>
  <c r="J156" i="2"/>
  <c r="H156" i="2"/>
  <c r="S156" i="2" s="1"/>
  <c r="R155" i="2"/>
  <c r="P155" i="2"/>
  <c r="N155" i="2"/>
  <c r="L155" i="2"/>
  <c r="J155" i="2"/>
  <c r="H155" i="2"/>
  <c r="S155" i="2" s="1"/>
  <c r="R154" i="2"/>
  <c r="P154" i="2"/>
  <c r="N154" i="2"/>
  <c r="L154" i="2"/>
  <c r="J154" i="2"/>
  <c r="H154" i="2"/>
  <c r="S154" i="2" s="1"/>
  <c r="R153" i="2"/>
  <c r="P153" i="2"/>
  <c r="N153" i="2"/>
  <c r="L153" i="2"/>
  <c r="J153" i="2"/>
  <c r="H153" i="2"/>
  <c r="S153" i="2" s="1"/>
  <c r="R152" i="2"/>
  <c r="P152" i="2"/>
  <c r="N152" i="2"/>
  <c r="L152" i="2"/>
  <c r="J152" i="2"/>
  <c r="H152" i="2"/>
  <c r="S152" i="2" s="1"/>
  <c r="R151" i="2"/>
  <c r="P151" i="2"/>
  <c r="N151" i="2"/>
  <c r="L151" i="2"/>
  <c r="J151" i="2"/>
  <c r="H151" i="2"/>
  <c r="S151" i="2" s="1"/>
  <c r="R150" i="2"/>
  <c r="P150" i="2"/>
  <c r="N150" i="2"/>
  <c r="L150" i="2"/>
  <c r="J150" i="2"/>
  <c r="H150" i="2"/>
  <c r="S150" i="2" s="1"/>
  <c r="R149" i="2"/>
  <c r="P149" i="2"/>
  <c r="N149" i="2"/>
  <c r="L149" i="2"/>
  <c r="J149" i="2"/>
  <c r="H149" i="2"/>
  <c r="S149" i="2" s="1"/>
  <c r="R148" i="2"/>
  <c r="P148" i="2"/>
  <c r="N148" i="2"/>
  <c r="L148" i="2"/>
  <c r="J148" i="2"/>
  <c r="H148" i="2"/>
  <c r="S148" i="2" s="1"/>
  <c r="R147" i="2"/>
  <c r="P147" i="2"/>
  <c r="N147" i="2"/>
  <c r="L147" i="2"/>
  <c r="J147" i="2"/>
  <c r="H147" i="2"/>
  <c r="S147" i="2" s="1"/>
  <c r="R146" i="2"/>
  <c r="P146" i="2"/>
  <c r="N146" i="2"/>
  <c r="L146" i="2"/>
  <c r="J146" i="2"/>
  <c r="H146" i="2"/>
  <c r="S146" i="2" s="1"/>
  <c r="R145" i="2"/>
  <c r="P145" i="2"/>
  <c r="N145" i="2"/>
  <c r="L145" i="2"/>
  <c r="J145" i="2"/>
  <c r="H145" i="2"/>
  <c r="S145" i="2" s="1"/>
  <c r="R144" i="2"/>
  <c r="P144" i="2"/>
  <c r="N144" i="2"/>
  <c r="L144" i="2"/>
  <c r="J144" i="2"/>
  <c r="H144" i="2"/>
  <c r="S144" i="2" s="1"/>
  <c r="R143" i="2"/>
  <c r="P143" i="2"/>
  <c r="N143" i="2"/>
  <c r="L143" i="2"/>
  <c r="J143" i="2"/>
  <c r="H143" i="2"/>
  <c r="S143" i="2" s="1"/>
  <c r="R142" i="2"/>
  <c r="P142" i="2"/>
  <c r="N142" i="2"/>
  <c r="L142" i="2"/>
  <c r="J142" i="2"/>
  <c r="H142" i="2"/>
  <c r="S142" i="2" s="1"/>
  <c r="R141" i="2"/>
  <c r="P141" i="2"/>
  <c r="N141" i="2"/>
  <c r="L141" i="2"/>
  <c r="J141" i="2"/>
  <c r="H141" i="2"/>
  <c r="S141" i="2" s="1"/>
  <c r="R140" i="2"/>
  <c r="P140" i="2"/>
  <c r="N140" i="2"/>
  <c r="L140" i="2"/>
  <c r="J140" i="2"/>
  <c r="H140" i="2"/>
  <c r="S140" i="2" s="1"/>
  <c r="R139" i="2"/>
  <c r="P139" i="2"/>
  <c r="N139" i="2"/>
  <c r="L139" i="2"/>
  <c r="J139" i="2"/>
  <c r="H139" i="2"/>
  <c r="S139" i="2" s="1"/>
  <c r="R138" i="2"/>
  <c r="P138" i="2"/>
  <c r="N138" i="2"/>
  <c r="L138" i="2"/>
  <c r="J138" i="2"/>
  <c r="H138" i="2"/>
  <c r="S138" i="2" s="1"/>
  <c r="R137" i="2"/>
  <c r="P137" i="2"/>
  <c r="N137" i="2"/>
  <c r="L137" i="2"/>
  <c r="J137" i="2"/>
  <c r="H137" i="2"/>
  <c r="S137" i="2" s="1"/>
  <c r="R136" i="2"/>
  <c r="P136" i="2"/>
  <c r="N136" i="2"/>
  <c r="L136" i="2"/>
  <c r="J136" i="2"/>
  <c r="H136" i="2"/>
  <c r="S136" i="2" s="1"/>
  <c r="R135" i="2"/>
  <c r="P135" i="2"/>
  <c r="N135" i="2"/>
  <c r="L135" i="2"/>
  <c r="J135" i="2"/>
  <c r="H135" i="2"/>
  <c r="S135" i="2" s="1"/>
  <c r="R134" i="2"/>
  <c r="P134" i="2"/>
  <c r="N134" i="2"/>
  <c r="L134" i="2"/>
  <c r="J134" i="2"/>
  <c r="H134" i="2"/>
  <c r="S134" i="2" s="1"/>
  <c r="R133" i="2"/>
  <c r="P133" i="2"/>
  <c r="N133" i="2"/>
  <c r="L133" i="2"/>
  <c r="J133" i="2"/>
  <c r="H133" i="2"/>
  <c r="S133" i="2" s="1"/>
  <c r="R132" i="2"/>
  <c r="P132" i="2"/>
  <c r="N132" i="2"/>
  <c r="L132" i="2"/>
  <c r="J132" i="2"/>
  <c r="H132" i="2"/>
  <c r="S132" i="2" s="1"/>
  <c r="R131" i="2"/>
  <c r="P131" i="2"/>
  <c r="N131" i="2"/>
  <c r="L131" i="2"/>
  <c r="J131" i="2"/>
  <c r="H131" i="2"/>
  <c r="S131" i="2" s="1"/>
  <c r="R130" i="2"/>
  <c r="P130" i="2"/>
  <c r="N130" i="2"/>
  <c r="L130" i="2"/>
  <c r="J130" i="2"/>
  <c r="H130" i="2"/>
  <c r="S130" i="2" s="1"/>
  <c r="R129" i="2"/>
  <c r="P129" i="2"/>
  <c r="N129" i="2"/>
  <c r="L129" i="2"/>
  <c r="J129" i="2"/>
  <c r="H129" i="2"/>
  <c r="S129" i="2" s="1"/>
  <c r="R128" i="2"/>
  <c r="P128" i="2"/>
  <c r="N128" i="2"/>
  <c r="L128" i="2"/>
  <c r="J128" i="2"/>
  <c r="H128" i="2"/>
  <c r="S128" i="2" s="1"/>
  <c r="R127" i="2"/>
  <c r="P127" i="2"/>
  <c r="N127" i="2"/>
  <c r="L127" i="2"/>
  <c r="J127" i="2"/>
  <c r="H127" i="2"/>
  <c r="S127" i="2" s="1"/>
  <c r="R126" i="2"/>
  <c r="P126" i="2"/>
  <c r="N126" i="2"/>
  <c r="L126" i="2"/>
  <c r="J126" i="2"/>
  <c r="H126" i="2"/>
  <c r="S126" i="2" s="1"/>
  <c r="R125" i="2"/>
  <c r="P125" i="2"/>
  <c r="N125" i="2"/>
  <c r="L125" i="2"/>
  <c r="J125" i="2"/>
  <c r="H125" i="2"/>
  <c r="S125" i="2" s="1"/>
  <c r="R124" i="2"/>
  <c r="P124" i="2"/>
  <c r="N124" i="2"/>
  <c r="L124" i="2"/>
  <c r="J124" i="2"/>
  <c r="H124" i="2"/>
  <c r="S124" i="2" s="1"/>
  <c r="R123" i="2"/>
  <c r="P123" i="2"/>
  <c r="N123" i="2"/>
  <c r="L123" i="2"/>
  <c r="J123" i="2"/>
  <c r="H123" i="2"/>
  <c r="S123" i="2" s="1"/>
  <c r="R122" i="2"/>
  <c r="P122" i="2"/>
  <c r="N122" i="2"/>
  <c r="L122" i="2"/>
  <c r="J122" i="2"/>
  <c r="H122" i="2"/>
  <c r="S122" i="2" s="1"/>
  <c r="R121" i="2"/>
  <c r="P121" i="2"/>
  <c r="N121" i="2"/>
  <c r="L121" i="2"/>
  <c r="J121" i="2"/>
  <c r="H121" i="2"/>
  <c r="S121" i="2" s="1"/>
  <c r="R120" i="2"/>
  <c r="P120" i="2"/>
  <c r="N120" i="2"/>
  <c r="L120" i="2"/>
  <c r="J120" i="2"/>
  <c r="H120" i="2"/>
  <c r="S120" i="2" s="1"/>
  <c r="R119" i="2"/>
  <c r="P119" i="2"/>
  <c r="N119" i="2"/>
  <c r="L119" i="2"/>
  <c r="J119" i="2"/>
  <c r="H119" i="2"/>
  <c r="S119" i="2" s="1"/>
  <c r="R118" i="2"/>
  <c r="P118" i="2"/>
  <c r="N118" i="2"/>
  <c r="L118" i="2"/>
  <c r="J118" i="2"/>
  <c r="H118" i="2"/>
  <c r="S118" i="2" s="1"/>
  <c r="R117" i="2"/>
  <c r="P117" i="2"/>
  <c r="N117" i="2"/>
  <c r="L117" i="2"/>
  <c r="J117" i="2"/>
  <c r="H117" i="2"/>
  <c r="S117" i="2" s="1"/>
  <c r="R116" i="2"/>
  <c r="P116" i="2"/>
  <c r="N116" i="2"/>
  <c r="L116" i="2"/>
  <c r="J116" i="2"/>
  <c r="H116" i="2"/>
  <c r="S116" i="2" s="1"/>
  <c r="R115" i="2"/>
  <c r="P115" i="2"/>
  <c r="N115" i="2"/>
  <c r="L115" i="2"/>
  <c r="J115" i="2"/>
  <c r="H115" i="2"/>
  <c r="S115" i="2" s="1"/>
  <c r="R114" i="2"/>
  <c r="P114" i="2"/>
  <c r="N114" i="2"/>
  <c r="L114" i="2"/>
  <c r="J114" i="2"/>
  <c r="H114" i="2"/>
  <c r="S114" i="2" s="1"/>
  <c r="R113" i="2"/>
  <c r="P113" i="2"/>
  <c r="N113" i="2"/>
  <c r="L113" i="2"/>
  <c r="J113" i="2"/>
  <c r="H113" i="2"/>
  <c r="S113" i="2" s="1"/>
  <c r="R112" i="2"/>
  <c r="P112" i="2"/>
  <c r="N112" i="2"/>
  <c r="L112" i="2"/>
  <c r="J112" i="2"/>
  <c r="H112" i="2"/>
  <c r="S112" i="2" s="1"/>
  <c r="R111" i="2"/>
  <c r="P111" i="2"/>
  <c r="N111" i="2"/>
  <c r="L111" i="2"/>
  <c r="J111" i="2"/>
  <c r="H111" i="2"/>
  <c r="S111" i="2" s="1"/>
  <c r="R110" i="2"/>
  <c r="P110" i="2"/>
  <c r="N110" i="2"/>
  <c r="L110" i="2"/>
  <c r="J110" i="2"/>
  <c r="H110" i="2"/>
  <c r="S110" i="2" s="1"/>
  <c r="R109" i="2"/>
  <c r="P109" i="2"/>
  <c r="N109" i="2"/>
  <c r="L109" i="2"/>
  <c r="J109" i="2"/>
  <c r="H109" i="2"/>
  <c r="S109" i="2" s="1"/>
  <c r="R108" i="2"/>
  <c r="P108" i="2"/>
  <c r="N108" i="2"/>
  <c r="L108" i="2"/>
  <c r="J108" i="2"/>
  <c r="H108" i="2"/>
  <c r="S108" i="2" s="1"/>
  <c r="R107" i="2"/>
  <c r="P107" i="2"/>
  <c r="N107" i="2"/>
  <c r="L107" i="2"/>
  <c r="J107" i="2"/>
  <c r="H107" i="2"/>
  <c r="S107" i="2" s="1"/>
  <c r="R106" i="2"/>
  <c r="P106" i="2"/>
  <c r="N106" i="2"/>
  <c r="L106" i="2"/>
  <c r="J106" i="2"/>
  <c r="H106" i="2"/>
  <c r="S106" i="2" s="1"/>
  <c r="R105" i="2"/>
  <c r="P105" i="2"/>
  <c r="N105" i="2"/>
  <c r="L105" i="2"/>
  <c r="J105" i="2"/>
  <c r="H105" i="2"/>
  <c r="S105" i="2" s="1"/>
  <c r="R104" i="2"/>
  <c r="P104" i="2"/>
  <c r="N104" i="2"/>
  <c r="L104" i="2"/>
  <c r="J104" i="2"/>
  <c r="H104" i="2"/>
  <c r="S104" i="2" s="1"/>
  <c r="R103" i="2"/>
  <c r="P103" i="2"/>
  <c r="N103" i="2"/>
  <c r="L103" i="2"/>
  <c r="J103" i="2"/>
  <c r="H103" i="2"/>
  <c r="S103" i="2" s="1"/>
  <c r="R102" i="2"/>
  <c r="P102" i="2"/>
  <c r="N102" i="2"/>
  <c r="L102" i="2"/>
  <c r="J102" i="2"/>
  <c r="H102" i="2"/>
  <c r="S102" i="2" s="1"/>
  <c r="R101" i="2"/>
  <c r="P101" i="2"/>
  <c r="N101" i="2"/>
  <c r="L101" i="2"/>
  <c r="J101" i="2"/>
  <c r="H101" i="2"/>
  <c r="S101" i="2" s="1"/>
  <c r="R100" i="2"/>
  <c r="P100" i="2"/>
  <c r="N100" i="2"/>
  <c r="L100" i="2"/>
  <c r="J100" i="2"/>
  <c r="H100" i="2"/>
  <c r="S100" i="2" s="1"/>
  <c r="R99" i="2"/>
  <c r="P99" i="2"/>
  <c r="N99" i="2"/>
  <c r="L99" i="2"/>
  <c r="J99" i="2"/>
  <c r="H99" i="2"/>
  <c r="S99" i="2" s="1"/>
  <c r="R98" i="2"/>
  <c r="P98" i="2"/>
  <c r="N98" i="2"/>
  <c r="L98" i="2"/>
  <c r="J98" i="2"/>
  <c r="H98" i="2"/>
  <c r="S98" i="2" s="1"/>
  <c r="R97" i="2"/>
  <c r="P97" i="2"/>
  <c r="N97" i="2"/>
  <c r="L97" i="2"/>
  <c r="J97" i="2"/>
  <c r="H97" i="2"/>
  <c r="S97" i="2" s="1"/>
  <c r="R96" i="2"/>
  <c r="P96" i="2"/>
  <c r="N96" i="2"/>
  <c r="L96" i="2"/>
  <c r="J96" i="2"/>
  <c r="H96" i="2"/>
  <c r="S96" i="2" s="1"/>
  <c r="R95" i="2"/>
  <c r="P95" i="2"/>
  <c r="N95" i="2"/>
  <c r="L95" i="2"/>
  <c r="J95" i="2"/>
  <c r="H95" i="2"/>
  <c r="S95" i="2" s="1"/>
  <c r="R94" i="2"/>
  <c r="P94" i="2"/>
  <c r="N94" i="2"/>
  <c r="L94" i="2"/>
  <c r="J94" i="2"/>
  <c r="H94" i="2"/>
  <c r="S94" i="2" s="1"/>
  <c r="R93" i="2"/>
  <c r="P93" i="2"/>
  <c r="N93" i="2"/>
  <c r="L93" i="2"/>
  <c r="J93" i="2"/>
  <c r="H93" i="2"/>
  <c r="S93" i="2" s="1"/>
  <c r="R92" i="2"/>
  <c r="P92" i="2"/>
  <c r="N92" i="2"/>
  <c r="L92" i="2"/>
  <c r="J92" i="2"/>
  <c r="H92" i="2"/>
  <c r="S92" i="2" s="1"/>
  <c r="R91" i="2"/>
  <c r="P91" i="2"/>
  <c r="N91" i="2"/>
  <c r="L91" i="2"/>
  <c r="J91" i="2"/>
  <c r="H91" i="2"/>
  <c r="S91" i="2" s="1"/>
  <c r="R90" i="2"/>
  <c r="P90" i="2"/>
  <c r="N90" i="2"/>
  <c r="L90" i="2"/>
  <c r="J90" i="2"/>
  <c r="H90" i="2"/>
  <c r="S90" i="2" s="1"/>
  <c r="R89" i="2"/>
  <c r="P89" i="2"/>
  <c r="N89" i="2"/>
  <c r="L89" i="2"/>
  <c r="J89" i="2"/>
  <c r="H89" i="2"/>
  <c r="S89" i="2" s="1"/>
  <c r="R88" i="2"/>
  <c r="P88" i="2"/>
  <c r="N88" i="2"/>
  <c r="L88" i="2"/>
  <c r="J88" i="2"/>
  <c r="H88" i="2"/>
  <c r="S88" i="2" s="1"/>
  <c r="R87" i="2"/>
  <c r="P87" i="2"/>
  <c r="N87" i="2"/>
  <c r="L87" i="2"/>
  <c r="J87" i="2"/>
  <c r="H87" i="2"/>
  <c r="S87" i="2" s="1"/>
  <c r="R86" i="2"/>
  <c r="P86" i="2"/>
  <c r="N86" i="2"/>
  <c r="L86" i="2"/>
  <c r="J86" i="2"/>
  <c r="H86" i="2"/>
  <c r="S86" i="2" s="1"/>
  <c r="R85" i="2"/>
  <c r="P85" i="2"/>
  <c r="N85" i="2"/>
  <c r="L85" i="2"/>
  <c r="J85" i="2"/>
  <c r="H85" i="2"/>
  <c r="S85" i="2" s="1"/>
  <c r="R84" i="2"/>
  <c r="P84" i="2"/>
  <c r="N84" i="2"/>
  <c r="L84" i="2"/>
  <c r="J84" i="2"/>
  <c r="H84" i="2"/>
  <c r="S84" i="2" s="1"/>
  <c r="R83" i="2"/>
  <c r="P83" i="2"/>
  <c r="N83" i="2"/>
  <c r="L83" i="2"/>
  <c r="J83" i="2"/>
  <c r="H83" i="2"/>
  <c r="S83" i="2" s="1"/>
  <c r="R82" i="2"/>
  <c r="P82" i="2"/>
  <c r="N82" i="2"/>
  <c r="L82" i="2"/>
  <c r="J82" i="2"/>
  <c r="H82" i="2"/>
  <c r="S82" i="2" s="1"/>
  <c r="R81" i="2"/>
  <c r="P81" i="2"/>
  <c r="N81" i="2"/>
  <c r="L81" i="2"/>
  <c r="J81" i="2"/>
  <c r="H81" i="2"/>
  <c r="S81" i="2" s="1"/>
  <c r="R80" i="2"/>
  <c r="P80" i="2"/>
  <c r="N80" i="2"/>
  <c r="L80" i="2"/>
  <c r="J80" i="2"/>
  <c r="H80" i="2"/>
  <c r="S80" i="2" s="1"/>
  <c r="R79" i="2"/>
  <c r="P79" i="2"/>
  <c r="N79" i="2"/>
  <c r="L79" i="2"/>
  <c r="J79" i="2"/>
  <c r="H79" i="2"/>
  <c r="S79" i="2" s="1"/>
  <c r="R78" i="2"/>
  <c r="P78" i="2"/>
  <c r="N78" i="2"/>
  <c r="L78" i="2"/>
  <c r="J78" i="2"/>
  <c r="H78" i="2"/>
  <c r="S78" i="2" s="1"/>
  <c r="R77" i="2"/>
  <c r="P77" i="2"/>
  <c r="N77" i="2"/>
  <c r="L77" i="2"/>
  <c r="J77" i="2"/>
  <c r="H77" i="2"/>
  <c r="S77" i="2" s="1"/>
  <c r="R76" i="2"/>
  <c r="P76" i="2"/>
  <c r="N76" i="2"/>
  <c r="L76" i="2"/>
  <c r="J76" i="2"/>
  <c r="H76" i="2"/>
  <c r="S76" i="2" s="1"/>
  <c r="R75" i="2"/>
  <c r="P75" i="2"/>
  <c r="N75" i="2"/>
  <c r="L75" i="2"/>
  <c r="J75" i="2"/>
  <c r="H75" i="2"/>
  <c r="S75" i="2" s="1"/>
  <c r="R74" i="2"/>
  <c r="P74" i="2"/>
  <c r="N74" i="2"/>
  <c r="L74" i="2"/>
  <c r="J74" i="2"/>
  <c r="H74" i="2"/>
  <c r="S74" i="2" s="1"/>
  <c r="R73" i="2"/>
  <c r="P73" i="2"/>
  <c r="N73" i="2"/>
  <c r="L73" i="2"/>
  <c r="J73" i="2"/>
  <c r="H73" i="2"/>
  <c r="S73" i="2" s="1"/>
  <c r="R72" i="2"/>
  <c r="P72" i="2"/>
  <c r="N72" i="2"/>
  <c r="L72" i="2"/>
  <c r="J72" i="2"/>
  <c r="H72" i="2"/>
  <c r="S72" i="2" s="1"/>
  <c r="R71" i="2"/>
  <c r="P71" i="2"/>
  <c r="N71" i="2"/>
  <c r="L71" i="2"/>
  <c r="J71" i="2"/>
  <c r="H71" i="2"/>
  <c r="S71" i="2" s="1"/>
  <c r="R70" i="2"/>
  <c r="P70" i="2"/>
  <c r="N70" i="2"/>
  <c r="L70" i="2"/>
  <c r="J70" i="2"/>
  <c r="H70" i="2"/>
  <c r="S70" i="2" s="1"/>
  <c r="R69" i="2"/>
  <c r="P69" i="2"/>
  <c r="N69" i="2"/>
  <c r="L69" i="2"/>
  <c r="J69" i="2"/>
  <c r="H69" i="2"/>
  <c r="S69" i="2" s="1"/>
  <c r="R68" i="2"/>
  <c r="P68" i="2"/>
  <c r="N68" i="2"/>
  <c r="L68" i="2"/>
  <c r="J68" i="2"/>
  <c r="H68" i="2"/>
  <c r="S68" i="2" s="1"/>
  <c r="R67" i="2"/>
  <c r="P67" i="2"/>
  <c r="N67" i="2"/>
  <c r="L67" i="2"/>
  <c r="J67" i="2"/>
  <c r="H67" i="2"/>
  <c r="S67" i="2" s="1"/>
  <c r="R66" i="2"/>
  <c r="P66" i="2"/>
  <c r="N66" i="2"/>
  <c r="L66" i="2"/>
  <c r="J66" i="2"/>
  <c r="H66" i="2"/>
  <c r="S66" i="2" s="1"/>
  <c r="R65" i="2"/>
  <c r="P65" i="2"/>
  <c r="N65" i="2"/>
  <c r="L65" i="2"/>
  <c r="J65" i="2"/>
  <c r="H65" i="2"/>
  <c r="S65" i="2" s="1"/>
  <c r="R64" i="2"/>
  <c r="P64" i="2"/>
  <c r="N64" i="2"/>
  <c r="L64" i="2"/>
  <c r="J64" i="2"/>
  <c r="H64" i="2"/>
  <c r="S64" i="2" s="1"/>
  <c r="R63" i="2"/>
  <c r="P63" i="2"/>
  <c r="N63" i="2"/>
  <c r="L63" i="2"/>
  <c r="J63" i="2"/>
  <c r="H63" i="2"/>
  <c r="S63" i="2" s="1"/>
  <c r="R62" i="2"/>
  <c r="P62" i="2"/>
  <c r="N62" i="2"/>
  <c r="L62" i="2"/>
  <c r="J62" i="2"/>
  <c r="H62" i="2"/>
  <c r="S62" i="2" s="1"/>
  <c r="R61" i="2"/>
  <c r="P61" i="2"/>
  <c r="N61" i="2"/>
  <c r="L61" i="2"/>
  <c r="J61" i="2"/>
  <c r="H61" i="2"/>
  <c r="S61" i="2" s="1"/>
  <c r="R60" i="2"/>
  <c r="P60" i="2"/>
  <c r="N60" i="2"/>
  <c r="L60" i="2"/>
  <c r="J60" i="2"/>
  <c r="H60" i="2"/>
  <c r="S60" i="2" s="1"/>
  <c r="R59" i="2"/>
  <c r="P59" i="2"/>
  <c r="N59" i="2"/>
  <c r="L59" i="2"/>
  <c r="J59" i="2"/>
  <c r="H59" i="2"/>
  <c r="S59" i="2" s="1"/>
  <c r="R58" i="2"/>
  <c r="P58" i="2"/>
  <c r="N58" i="2"/>
  <c r="L58" i="2"/>
  <c r="J58" i="2"/>
  <c r="H58" i="2"/>
  <c r="S58" i="2" s="1"/>
  <c r="R57" i="2"/>
  <c r="P57" i="2"/>
  <c r="N57" i="2"/>
  <c r="L57" i="2"/>
  <c r="J57" i="2"/>
  <c r="H57" i="2"/>
  <c r="S57" i="2" s="1"/>
  <c r="R56" i="2"/>
  <c r="P56" i="2"/>
  <c r="N56" i="2"/>
  <c r="L56" i="2"/>
  <c r="J56" i="2"/>
  <c r="H56" i="2"/>
  <c r="S56" i="2" s="1"/>
  <c r="R55" i="2"/>
  <c r="P55" i="2"/>
  <c r="N55" i="2"/>
  <c r="L55" i="2"/>
  <c r="J55" i="2"/>
  <c r="H55" i="2"/>
  <c r="S55" i="2" s="1"/>
  <c r="R54" i="2"/>
  <c r="P54" i="2"/>
  <c r="N54" i="2"/>
  <c r="L54" i="2"/>
  <c r="J54" i="2"/>
  <c r="H54" i="2"/>
  <c r="S54" i="2" s="1"/>
  <c r="R53" i="2"/>
  <c r="P53" i="2"/>
  <c r="N53" i="2"/>
  <c r="L53" i="2"/>
  <c r="J53" i="2"/>
  <c r="H53" i="2"/>
  <c r="S53" i="2" s="1"/>
  <c r="R52" i="2"/>
  <c r="P52" i="2"/>
  <c r="N52" i="2"/>
  <c r="L52" i="2"/>
  <c r="J52" i="2"/>
  <c r="H52" i="2"/>
  <c r="S52" i="2" s="1"/>
  <c r="R51" i="2"/>
  <c r="P51" i="2"/>
  <c r="N51" i="2"/>
  <c r="L51" i="2"/>
  <c r="J51" i="2"/>
  <c r="H51" i="2"/>
  <c r="S51" i="2" s="1"/>
  <c r="R50" i="2"/>
  <c r="P50" i="2"/>
  <c r="N50" i="2"/>
  <c r="L50" i="2"/>
  <c r="J50" i="2"/>
  <c r="H50" i="2"/>
  <c r="S50" i="2" s="1"/>
  <c r="R49" i="2"/>
  <c r="P49" i="2"/>
  <c r="N49" i="2"/>
  <c r="L49" i="2"/>
  <c r="J49" i="2"/>
  <c r="H49" i="2"/>
  <c r="S49" i="2" s="1"/>
  <c r="R48" i="2"/>
  <c r="P48" i="2"/>
  <c r="N48" i="2"/>
  <c r="L48" i="2"/>
  <c r="J48" i="2"/>
  <c r="H48" i="2"/>
  <c r="S48" i="2" s="1"/>
  <c r="R47" i="2"/>
  <c r="P47" i="2"/>
  <c r="N47" i="2"/>
  <c r="L47" i="2"/>
  <c r="J47" i="2"/>
  <c r="H47" i="2"/>
  <c r="S47" i="2" s="1"/>
  <c r="R46" i="2"/>
  <c r="P46" i="2"/>
  <c r="N46" i="2"/>
  <c r="L46" i="2"/>
  <c r="J46" i="2"/>
  <c r="H46" i="2"/>
  <c r="S46" i="2" s="1"/>
  <c r="R45" i="2"/>
  <c r="P45" i="2"/>
  <c r="N45" i="2"/>
  <c r="L45" i="2"/>
  <c r="J45" i="2"/>
  <c r="H45" i="2"/>
  <c r="S45" i="2" s="1"/>
  <c r="R44" i="2"/>
  <c r="P44" i="2"/>
  <c r="N44" i="2"/>
  <c r="L44" i="2"/>
  <c r="J44" i="2"/>
  <c r="H44" i="2"/>
  <c r="S44" i="2" s="1"/>
  <c r="R43" i="2"/>
  <c r="P43" i="2"/>
  <c r="N43" i="2"/>
  <c r="L43" i="2"/>
  <c r="J43" i="2"/>
  <c r="H43" i="2"/>
  <c r="S43" i="2" s="1"/>
  <c r="R42" i="2"/>
  <c r="P42" i="2"/>
  <c r="N42" i="2"/>
  <c r="L42" i="2"/>
  <c r="J42" i="2"/>
  <c r="H42" i="2"/>
  <c r="S42" i="2" s="1"/>
  <c r="R41" i="2"/>
  <c r="P41" i="2"/>
  <c r="N41" i="2"/>
  <c r="L41" i="2"/>
  <c r="J41" i="2"/>
  <c r="H41" i="2"/>
  <c r="S41" i="2" s="1"/>
  <c r="R40" i="2"/>
  <c r="P40" i="2"/>
  <c r="N40" i="2"/>
  <c r="L40" i="2"/>
  <c r="J40" i="2"/>
  <c r="H40" i="2"/>
  <c r="S40" i="2" s="1"/>
  <c r="R39" i="2"/>
  <c r="P39" i="2"/>
  <c r="N39" i="2"/>
  <c r="L39" i="2"/>
  <c r="J39" i="2"/>
  <c r="H39" i="2"/>
  <c r="S39" i="2" s="1"/>
  <c r="R38" i="2"/>
  <c r="P38" i="2"/>
  <c r="N38" i="2"/>
  <c r="L38" i="2"/>
  <c r="J38" i="2"/>
  <c r="H38" i="2"/>
  <c r="S38" i="2" s="1"/>
  <c r="R37" i="2"/>
  <c r="P37" i="2"/>
  <c r="N37" i="2"/>
  <c r="L37" i="2"/>
  <c r="J37" i="2"/>
  <c r="H37" i="2"/>
  <c r="S37" i="2" s="1"/>
  <c r="R36" i="2"/>
  <c r="P36" i="2"/>
  <c r="N36" i="2"/>
  <c r="L36" i="2"/>
  <c r="J36" i="2"/>
  <c r="H36" i="2"/>
  <c r="S36" i="2" s="1"/>
  <c r="R35" i="2"/>
  <c r="P35" i="2"/>
  <c r="N35" i="2"/>
  <c r="L35" i="2"/>
  <c r="J35" i="2"/>
  <c r="H35" i="2"/>
  <c r="S35" i="2" s="1"/>
  <c r="R34" i="2"/>
  <c r="P34" i="2"/>
  <c r="N34" i="2"/>
  <c r="L34" i="2"/>
  <c r="J34" i="2"/>
  <c r="H34" i="2"/>
  <c r="S34" i="2" s="1"/>
  <c r="R33" i="2"/>
  <c r="P33" i="2"/>
  <c r="N33" i="2"/>
  <c r="L33" i="2"/>
  <c r="J33" i="2"/>
  <c r="H33" i="2"/>
  <c r="S33" i="2" s="1"/>
  <c r="R32" i="2"/>
  <c r="P32" i="2"/>
  <c r="N32" i="2"/>
  <c r="L32" i="2"/>
  <c r="J32" i="2"/>
  <c r="H32" i="2"/>
  <c r="S32" i="2" s="1"/>
  <c r="R31" i="2"/>
  <c r="P31" i="2"/>
  <c r="N31" i="2"/>
  <c r="L31" i="2"/>
  <c r="J31" i="2"/>
  <c r="H31" i="2"/>
  <c r="S31" i="2" s="1"/>
  <c r="R30" i="2"/>
  <c r="P30" i="2"/>
  <c r="N30" i="2"/>
  <c r="L30" i="2"/>
  <c r="J30" i="2"/>
  <c r="H30" i="2"/>
  <c r="S30" i="2" s="1"/>
  <c r="R29" i="2"/>
  <c r="P29" i="2"/>
  <c r="N29" i="2"/>
  <c r="L29" i="2"/>
  <c r="J29" i="2"/>
  <c r="H29" i="2"/>
  <c r="S29" i="2" s="1"/>
  <c r="R28" i="2"/>
  <c r="P28" i="2"/>
  <c r="N28" i="2"/>
  <c r="L28" i="2"/>
  <c r="J28" i="2"/>
  <c r="H28" i="2"/>
  <c r="S28" i="2" s="1"/>
  <c r="R27" i="2"/>
  <c r="P27" i="2"/>
  <c r="N27" i="2"/>
  <c r="L27" i="2"/>
  <c r="J27" i="2"/>
  <c r="H27" i="2"/>
  <c r="S27" i="2" s="1"/>
  <c r="R26" i="2"/>
  <c r="P26" i="2"/>
  <c r="N26" i="2"/>
  <c r="L26" i="2"/>
  <c r="J26" i="2"/>
  <c r="H26" i="2"/>
  <c r="S26" i="2" s="1"/>
  <c r="R25" i="2"/>
  <c r="P25" i="2"/>
  <c r="N25" i="2"/>
  <c r="L25" i="2"/>
  <c r="J25" i="2"/>
  <c r="H25" i="2"/>
  <c r="S25" i="2" s="1"/>
  <c r="R24" i="2"/>
  <c r="P24" i="2"/>
  <c r="N24" i="2"/>
  <c r="L24" i="2"/>
  <c r="J24" i="2"/>
  <c r="H24" i="2"/>
  <c r="S24" i="2" s="1"/>
  <c r="R23" i="2"/>
  <c r="P23" i="2"/>
  <c r="N23" i="2"/>
  <c r="L23" i="2"/>
  <c r="J23" i="2"/>
  <c r="H23" i="2"/>
  <c r="S23" i="2" s="1"/>
  <c r="R22" i="2"/>
  <c r="P22" i="2"/>
  <c r="N22" i="2"/>
  <c r="L22" i="2"/>
  <c r="J22" i="2"/>
  <c r="H22" i="2"/>
  <c r="S22" i="2" s="1"/>
  <c r="R21" i="2"/>
  <c r="P21" i="2"/>
  <c r="N21" i="2"/>
  <c r="L21" i="2"/>
  <c r="J21" i="2"/>
  <c r="H21" i="2"/>
  <c r="S21" i="2" s="1"/>
  <c r="R20" i="2"/>
  <c r="P20" i="2"/>
  <c r="N20" i="2"/>
  <c r="L20" i="2"/>
  <c r="J20" i="2"/>
  <c r="H20" i="2"/>
  <c r="S20" i="2" s="1"/>
  <c r="R19" i="2"/>
  <c r="P19" i="2"/>
  <c r="N19" i="2"/>
  <c r="L19" i="2"/>
  <c r="J19" i="2"/>
  <c r="H19" i="2"/>
  <c r="S19" i="2" s="1"/>
  <c r="R18" i="2"/>
  <c r="P18" i="2"/>
  <c r="N18" i="2"/>
  <c r="L18" i="2"/>
  <c r="J18" i="2"/>
  <c r="H18" i="2"/>
  <c r="S18" i="2" s="1"/>
  <c r="R17" i="2"/>
  <c r="P17" i="2"/>
  <c r="N17" i="2"/>
  <c r="L17" i="2"/>
  <c r="J17" i="2"/>
  <c r="H17" i="2"/>
  <c r="S17" i="2" s="1"/>
  <c r="R16" i="2"/>
  <c r="P16" i="2"/>
  <c r="N16" i="2"/>
  <c r="L16" i="2"/>
  <c r="J16" i="2"/>
  <c r="H16" i="2"/>
  <c r="S16" i="2" s="1"/>
  <c r="R15" i="2"/>
  <c r="P15" i="2"/>
  <c r="N15" i="2"/>
  <c r="L15" i="2"/>
  <c r="J15" i="2"/>
  <c r="H15" i="2"/>
  <c r="S15" i="2" s="1"/>
  <c r="R14" i="2"/>
  <c r="P14" i="2"/>
  <c r="N14" i="2"/>
  <c r="L14" i="2"/>
  <c r="J14" i="2"/>
  <c r="H14" i="2"/>
  <c r="S14" i="2" s="1"/>
  <c r="R13" i="2"/>
  <c r="P13" i="2"/>
  <c r="N13" i="2"/>
  <c r="L13" i="2"/>
  <c r="J13" i="2"/>
  <c r="H13" i="2"/>
  <c r="S13" i="2" s="1"/>
  <c r="R12" i="2"/>
  <c r="P12" i="2"/>
  <c r="N12" i="2"/>
  <c r="L12" i="2"/>
  <c r="J12" i="2"/>
  <c r="H12" i="2"/>
  <c r="R11" i="2"/>
  <c r="P11" i="2"/>
  <c r="N11" i="2"/>
  <c r="L11" i="2"/>
  <c r="J11" i="2"/>
  <c r="H11" i="2"/>
  <c r="S11" i="2" s="1"/>
  <c r="R10" i="2"/>
  <c r="P10" i="2"/>
  <c r="N10" i="2"/>
  <c r="L10" i="2"/>
  <c r="J10" i="2"/>
  <c r="H10" i="2"/>
  <c r="S10" i="2" s="1"/>
  <c r="R9" i="2"/>
  <c r="P9" i="2"/>
  <c r="N9" i="2"/>
  <c r="L9" i="2"/>
  <c r="J9" i="2"/>
  <c r="H9" i="2"/>
  <c r="S9" i="2" s="1"/>
  <c r="R8" i="2"/>
  <c r="P8" i="2"/>
  <c r="N8" i="2"/>
  <c r="L8" i="2"/>
  <c r="J8" i="2"/>
  <c r="H8" i="2"/>
  <c r="S8" i="2" s="1"/>
  <c r="R7" i="2"/>
  <c r="P7" i="2"/>
  <c r="N7" i="2"/>
  <c r="L7" i="2"/>
  <c r="J7" i="2"/>
  <c r="H7" i="2"/>
  <c r="S7" i="2" s="1"/>
  <c r="R6" i="2"/>
  <c r="P6" i="2"/>
  <c r="N6" i="2"/>
  <c r="L6" i="2"/>
  <c r="J6" i="2"/>
  <c r="H6" i="2"/>
  <c r="S6" i="2" s="1"/>
  <c r="R5" i="2"/>
  <c r="P5" i="2"/>
  <c r="N5" i="2"/>
  <c r="L5" i="2"/>
  <c r="J5" i="2"/>
  <c r="H5" i="2"/>
  <c r="S5" i="2" s="1"/>
  <c r="S12" i="2" l="1"/>
</calcChain>
</file>

<file path=xl/sharedStrings.xml><?xml version="1.0" encoding="utf-8"?>
<sst xmlns="http://schemas.openxmlformats.org/spreadsheetml/2006/main" count="205" uniqueCount="92">
  <si>
    <t>Филиал</t>
  </si>
  <si>
    <t xml:space="preserve">Факультет </t>
  </si>
  <si>
    <t>Образовательная программа</t>
  </si>
  <si>
    <t>Курс</t>
  </si>
  <si>
    <t xml:space="preserve">Кол-во  студентов </t>
  </si>
  <si>
    <t xml:space="preserve"> ОТЛИЧНО</t>
  </si>
  <si>
    <t>% отл</t>
  </si>
  <si>
    <t xml:space="preserve"> ОТЛ + ХОР</t>
  </si>
  <si>
    <t>% отл + хор</t>
  </si>
  <si>
    <t xml:space="preserve"> ОТЛ + ХОР + УДОВЛ</t>
  </si>
  <si>
    <t>% отл + хор + удовл</t>
  </si>
  <si>
    <t xml:space="preserve"> неуд и неявки</t>
  </si>
  <si>
    <t>% неуд и неявки</t>
  </si>
  <si>
    <t xml:space="preserve"> ТОЛЬКО "Нет оценок"</t>
  </si>
  <si>
    <t>% нет оценок</t>
  </si>
  <si>
    <t xml:space="preserve"> Вообще ничего нет</t>
  </si>
  <si>
    <t>% ничего нет</t>
  </si>
  <si>
    <t>% ВСЕГО</t>
  </si>
  <si>
    <t>ФГН</t>
  </si>
  <si>
    <t>ФБМ</t>
  </si>
  <si>
    <t>Менеджмент</t>
  </si>
  <si>
    <t>Менеджмент организации (М)</t>
  </si>
  <si>
    <t>ФКН</t>
  </si>
  <si>
    <t>Программная инженерия</t>
  </si>
  <si>
    <t>Прикладная математика и информатика</t>
  </si>
  <si>
    <t>МИЭМ</t>
  </si>
  <si>
    <t>Компьютерная безопасность</t>
  </si>
  <si>
    <t>ФМЭМП</t>
  </si>
  <si>
    <t>Международные отношения</t>
  </si>
  <si>
    <t>Нанотехнологии и микросистемная техника</t>
  </si>
  <si>
    <t>Управление в технических системах</t>
  </si>
  <si>
    <t>Бизнес-информатика</t>
  </si>
  <si>
    <t>ФСН</t>
  </si>
  <si>
    <t>Политология</t>
  </si>
  <si>
    <t>Информационные системы и технологии</t>
  </si>
  <si>
    <t>Филология</t>
  </si>
  <si>
    <t>История</t>
  </si>
  <si>
    <t>Психология</t>
  </si>
  <si>
    <t>ФКМД</t>
  </si>
  <si>
    <t>Реклама и связи с общественностью</t>
  </si>
  <si>
    <t>Социология</t>
  </si>
  <si>
    <t>Философия</t>
  </si>
  <si>
    <t>Востоковедение</t>
  </si>
  <si>
    <t>Фундаментальная и компьютерная лингвистика</t>
  </si>
  <si>
    <t>Прикладная математика</t>
  </si>
  <si>
    <t>ФМ</t>
  </si>
  <si>
    <t>Математика</t>
  </si>
  <si>
    <t>ФЭН</t>
  </si>
  <si>
    <t>Экономика</t>
  </si>
  <si>
    <t>Мировая экономика</t>
  </si>
  <si>
    <t>Экономика и статистика</t>
  </si>
  <si>
    <t>Дизайн</t>
  </si>
  <si>
    <t>Культурология</t>
  </si>
  <si>
    <t>Управление качеством</t>
  </si>
  <si>
    <t>Фундаментальные информатика и информационные технологии</t>
  </si>
  <si>
    <t>История искусств</t>
  </si>
  <si>
    <t>ФП</t>
  </si>
  <si>
    <t>Юриспруденция</t>
  </si>
  <si>
    <t>Логистика и управление цепями поставок</t>
  </si>
  <si>
    <t>Совместная программа по экономике НИУ ВШЭ и РЭШ</t>
  </si>
  <si>
    <t>Электронное машиностроение</t>
  </si>
  <si>
    <t>МИЭФ</t>
  </si>
  <si>
    <t>Программа двух дипломов по экономике НИУ ВШЭ и Лондонского университета</t>
  </si>
  <si>
    <t>Прикладная информатика</t>
  </si>
  <si>
    <t>Журналистика</t>
  </si>
  <si>
    <t>Прикладная математика и информатика (МИЭМ)</t>
  </si>
  <si>
    <t>Информатика и вычислительная техника</t>
  </si>
  <si>
    <t>Вычислительные машины, комплексы, системы и сети</t>
  </si>
  <si>
    <t>Электроника и наноэлектроника</t>
  </si>
  <si>
    <t>Системы автоматизированного проектирования</t>
  </si>
  <si>
    <t>Инфокоммуникационные технологии и системы связи</t>
  </si>
  <si>
    <t>Москва</t>
  </si>
  <si>
    <t>Автоматизированные системы обработки информации и управления</t>
  </si>
  <si>
    <t>Компьютерная безопасность-1</t>
  </si>
  <si>
    <t>Конструирование и технология электронных средств</t>
  </si>
  <si>
    <t>Микроэлектроника и твердотельная электроника</t>
  </si>
  <si>
    <t>Наноматериалы</t>
  </si>
  <si>
    <t>Проектирование и технология радиоэлектронных средств</t>
  </si>
  <si>
    <t>Управление и информатика в технических системах</t>
  </si>
  <si>
    <t>Электронные приборы и устройства</t>
  </si>
  <si>
    <t>Реклама</t>
  </si>
  <si>
    <t>Распределение успеваемости студентов бакалавриата и специалитета очной формы обучения после пересдач  за 2014/2015 учебный год (Москва)</t>
  </si>
  <si>
    <t>Уровень образования</t>
  </si>
  <si>
    <t>бакалавриат</t>
  </si>
  <si>
    <t>Государственное и муниципальное управление</t>
  </si>
  <si>
    <t>специалитет</t>
  </si>
  <si>
    <t>Математические методы в экономике</t>
  </si>
  <si>
    <t>Общий итог</t>
  </si>
  <si>
    <t>ИТОГО- БАКАЛАВРИАТ</t>
  </si>
  <si>
    <t>ИТОГО-  СПЕЦИАЛИТЕТ</t>
  </si>
  <si>
    <t>Раздел 5</t>
  </si>
  <si>
    <t>Приложение 5.2.1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</si>
</sst>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01">
    <xf numFmtId="0" fontId="0" fillId="0" borderId="0" xfId="0"/>
    <xf numFmtId="10" fontId="0" fillId="0" borderId="0" xfId="0" applyNumberFormat="1"/>
    <xf numFmtId="0" fontId="0" fillId="0" borderId="3" xfId="0" applyNumberFormat="1" applyBorder="1"/>
    <xf numFmtId="10" fontId="0" fillId="0" borderId="3" xfId="0" applyNumberFormat="1" applyBorder="1"/>
    <xf numFmtId="0" fontId="0" fillId="0" borderId="6" xfId="0" applyNumberFormat="1" applyBorder="1"/>
    <xf numFmtId="10" fontId="0" fillId="0" borderId="6" xfId="0" applyNumberFormat="1" applyBorder="1"/>
    <xf numFmtId="0" fontId="0" fillId="0" borderId="9" xfId="0" applyNumberFormat="1" applyBorder="1"/>
    <xf numFmtId="10" fontId="0" fillId="0" borderId="9" xfId="0" applyNumberFormat="1" applyBorder="1"/>
    <xf numFmtId="0" fontId="0" fillId="0" borderId="11" xfId="0" applyNumberFormat="1" applyBorder="1"/>
    <xf numFmtId="10" fontId="0" fillId="0" borderId="11" xfId="0" applyNumberFormat="1" applyBorder="1"/>
    <xf numFmtId="0" fontId="0" fillId="0" borderId="0" xfId="0" applyNumberFormat="1"/>
    <xf numFmtId="0" fontId="2" fillId="0" borderId="0" xfId="0" applyNumberFormat="1" applyFont="1"/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10" fontId="2" fillId="0" borderId="13" xfId="0" applyNumberFormat="1" applyFont="1" applyBorder="1" applyAlignment="1">
      <alignment horizontal="center" vertical="center" wrapText="1"/>
    </xf>
    <xf numFmtId="10" fontId="2" fillId="0" borderId="14" xfId="0" applyNumberFormat="1" applyFont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0" fillId="0" borderId="17" xfId="0" applyNumberFormat="1" applyBorder="1"/>
    <xf numFmtId="10" fontId="0" fillId="0" borderId="18" xfId="0" applyNumberFormat="1" applyBorder="1"/>
    <xf numFmtId="10" fontId="4" fillId="0" borderId="0" xfId="0" applyNumberFormat="1" applyFont="1"/>
    <xf numFmtId="0" fontId="0" fillId="0" borderId="20" xfId="0" applyNumberFormat="1" applyBorder="1"/>
    <xf numFmtId="10" fontId="0" fillId="0" borderId="7" xfId="0" applyNumberFormat="1" applyBorder="1"/>
    <xf numFmtId="0" fontId="0" fillId="0" borderId="21" xfId="0" applyNumberFormat="1" applyBorder="1"/>
    <xf numFmtId="10" fontId="0" fillId="0" borderId="10" xfId="0" applyNumberFormat="1" applyBorder="1"/>
    <xf numFmtId="0" fontId="0" fillId="0" borderId="22" xfId="0" applyNumberFormat="1" applyBorder="1"/>
    <xf numFmtId="0" fontId="0" fillId="0" borderId="4" xfId="0" applyNumberFormat="1" applyBorder="1"/>
    <xf numFmtId="10" fontId="0" fillId="0" borderId="17" xfId="0" applyNumberFormat="1" applyBorder="1"/>
    <xf numFmtId="0" fontId="0" fillId="0" borderId="7" xfId="0" applyNumberFormat="1" applyBorder="1"/>
    <xf numFmtId="10" fontId="0" fillId="0" borderId="20" xfId="0" applyNumberFormat="1" applyBorder="1"/>
    <xf numFmtId="0" fontId="0" fillId="0" borderId="15" xfId="0" applyNumberFormat="1" applyBorder="1"/>
    <xf numFmtId="0" fontId="0" fillId="0" borderId="1" xfId="0" applyNumberFormat="1" applyBorder="1"/>
    <xf numFmtId="10" fontId="0" fillId="0" borderId="1" xfId="0" applyNumberFormat="1" applyBorder="1"/>
    <xf numFmtId="0" fontId="0" fillId="0" borderId="23" xfId="0" applyNumberFormat="1" applyBorder="1"/>
    <xf numFmtId="10" fontId="0" fillId="0" borderId="15" xfId="0" applyNumberFormat="1" applyBorder="1"/>
    <xf numFmtId="0" fontId="0" fillId="0" borderId="24" xfId="0" applyNumberFormat="1" applyBorder="1"/>
    <xf numFmtId="0" fontId="0" fillId="0" borderId="13" xfId="0" applyNumberFormat="1" applyBorder="1"/>
    <xf numFmtId="10" fontId="0" fillId="0" borderId="13" xfId="0" applyNumberFormat="1" applyBorder="1"/>
    <xf numFmtId="10" fontId="0" fillId="0" borderId="14" xfId="0" applyNumberFormat="1" applyBorder="1"/>
    <xf numFmtId="10" fontId="0" fillId="0" borderId="4" xfId="0" applyNumberFormat="1" applyBorder="1"/>
    <xf numFmtId="10" fontId="0" fillId="0" borderId="23" xfId="0" applyNumberFormat="1" applyBorder="1"/>
    <xf numFmtId="0" fontId="0" fillId="0" borderId="2" xfId="0" applyNumberFormat="1" applyBorder="1"/>
    <xf numFmtId="0" fontId="0" fillId="0" borderId="5" xfId="0" applyNumberFormat="1" applyBorder="1"/>
    <xf numFmtId="0" fontId="0" fillId="0" borderId="8" xfId="0" applyNumberFormat="1" applyBorder="1"/>
    <xf numFmtId="10" fontId="0" fillId="0" borderId="26" xfId="0" applyNumberFormat="1" applyBorder="1"/>
    <xf numFmtId="10" fontId="0" fillId="0" borderId="27" xfId="0" applyNumberFormat="1" applyBorder="1"/>
    <xf numFmtId="0" fontId="0" fillId="0" borderId="10" xfId="0" applyNumberFormat="1" applyBorder="1"/>
    <xf numFmtId="0" fontId="0" fillId="3" borderId="8" xfId="0" applyNumberFormat="1" applyFill="1" applyBorder="1"/>
    <xf numFmtId="0" fontId="6" fillId="3" borderId="9" xfId="0" applyNumberFormat="1" applyFont="1" applyFill="1" applyBorder="1"/>
    <xf numFmtId="0" fontId="0" fillId="3" borderId="9" xfId="0" applyNumberFormat="1" applyFill="1" applyBorder="1"/>
    <xf numFmtId="10" fontId="0" fillId="3" borderId="9" xfId="0" applyNumberFormat="1" applyFill="1" applyBorder="1"/>
    <xf numFmtId="10" fontId="0" fillId="0" borderId="28" xfId="0" applyNumberFormat="1" applyBorder="1"/>
    <xf numFmtId="0" fontId="0" fillId="0" borderId="29" xfId="0" applyNumberFormat="1" applyBorder="1"/>
    <xf numFmtId="0" fontId="0" fillId="0" borderId="30" xfId="0" applyNumberFormat="1" applyBorder="1"/>
    <xf numFmtId="10" fontId="0" fillId="0" borderId="30" xfId="0" applyNumberFormat="1" applyBorder="1"/>
    <xf numFmtId="0" fontId="0" fillId="0" borderId="31" xfId="0" applyNumberFormat="1" applyBorder="1"/>
    <xf numFmtId="10" fontId="0" fillId="0" borderId="32" xfId="0" applyNumberFormat="1" applyBorder="1"/>
    <xf numFmtId="10" fontId="0" fillId="0" borderId="33" xfId="0" applyNumberFormat="1" applyBorder="1"/>
    <xf numFmtId="0" fontId="0" fillId="4" borderId="5" xfId="0" applyNumberFormat="1" applyFill="1" applyBorder="1"/>
    <xf numFmtId="0" fontId="0" fillId="4" borderId="6" xfId="0" applyNumberFormat="1" applyFill="1" applyBorder="1"/>
    <xf numFmtId="10" fontId="0" fillId="4" borderId="6" xfId="0" applyNumberFormat="1" applyFill="1" applyBorder="1"/>
    <xf numFmtId="0" fontId="0" fillId="4" borderId="7" xfId="0" applyNumberFormat="1" applyFill="1" applyBorder="1"/>
    <xf numFmtId="10" fontId="0" fillId="4" borderId="20" xfId="0" applyNumberFormat="1" applyFill="1" applyBorder="1"/>
    <xf numFmtId="10" fontId="4" fillId="4" borderId="0" xfId="0" applyNumberFormat="1" applyFont="1" applyFill="1"/>
    <xf numFmtId="10" fontId="0" fillId="4" borderId="0" xfId="0" applyNumberFormat="1" applyFill="1"/>
    <xf numFmtId="0" fontId="0" fillId="4" borderId="0" xfId="0" applyNumberFormat="1" applyFill="1"/>
    <xf numFmtId="0" fontId="0" fillId="4" borderId="0" xfId="0" applyFill="1"/>
    <xf numFmtId="0" fontId="0" fillId="0" borderId="34" xfId="0" applyNumberFormat="1" applyBorder="1"/>
    <xf numFmtId="10" fontId="0" fillId="0" borderId="35" xfId="0" applyNumberFormat="1" applyBorder="1"/>
    <xf numFmtId="10" fontId="0" fillId="3" borderId="3" xfId="0" applyNumberFormat="1" applyFill="1" applyBorder="1"/>
    <xf numFmtId="0" fontId="0" fillId="0" borderId="36" xfId="0" applyNumberFormat="1" applyBorder="1"/>
    <xf numFmtId="0" fontId="0" fillId="0" borderId="37" xfId="0" applyNumberFormat="1" applyBorder="1"/>
    <xf numFmtId="10" fontId="0" fillId="0" borderId="37" xfId="0" applyNumberFormat="1" applyBorder="1"/>
    <xf numFmtId="0" fontId="0" fillId="0" borderId="38" xfId="0" applyNumberFormat="1" applyBorder="1"/>
    <xf numFmtId="10" fontId="0" fillId="0" borderId="38" xfId="0" applyNumberFormat="1" applyBorder="1"/>
    <xf numFmtId="0" fontId="0" fillId="0" borderId="12" xfId="0" applyNumberFormat="1" applyBorder="1"/>
    <xf numFmtId="10" fontId="0" fillId="0" borderId="13" xfId="0" applyNumberFormat="1" applyFill="1" applyBorder="1"/>
    <xf numFmtId="10" fontId="0" fillId="0" borderId="3" xfId="0" applyNumberFormat="1" applyFill="1" applyBorder="1"/>
    <xf numFmtId="10" fontId="0" fillId="0" borderId="6" xfId="0" applyNumberFormat="1" applyFill="1" applyBorder="1"/>
    <xf numFmtId="10" fontId="0" fillId="0" borderId="9" xfId="0" applyNumberFormat="1" applyFill="1" applyBorder="1"/>
    <xf numFmtId="10" fontId="0" fillId="0" borderId="11" xfId="0" applyNumberFormat="1" applyFill="1" applyBorder="1"/>
    <xf numFmtId="0" fontId="0" fillId="0" borderId="41" xfId="0" applyNumberFormat="1" applyBorder="1"/>
    <xf numFmtId="10" fontId="0" fillId="0" borderId="41" xfId="0" applyNumberFormat="1" applyFill="1" applyBorder="1"/>
    <xf numFmtId="10" fontId="0" fillId="0" borderId="41" xfId="0" applyNumberFormat="1" applyBorder="1"/>
    <xf numFmtId="10" fontId="0" fillId="0" borderId="42" xfId="0" applyNumberFormat="1" applyBorder="1"/>
    <xf numFmtId="0" fontId="0" fillId="0" borderId="43" xfId="0" applyNumberFormat="1" applyBorder="1"/>
    <xf numFmtId="0" fontId="2" fillId="0" borderId="2" xfId="0" applyNumberFormat="1" applyFont="1" applyBorder="1" applyAlignment="1">
      <alignment horizontal="right"/>
    </xf>
    <xf numFmtId="0" fontId="0" fillId="0" borderId="5" xfId="0" applyNumberFormat="1" applyFill="1" applyBorder="1" applyAlignment="1">
      <alignment horizontal="right"/>
    </xf>
    <xf numFmtId="0" fontId="0" fillId="0" borderId="8" xfId="0" applyNumberFormat="1" applyFill="1" applyBorder="1" applyAlignment="1">
      <alignment horizontal="right"/>
    </xf>
    <xf numFmtId="0" fontId="0" fillId="0" borderId="16" xfId="0" applyNumberFormat="1" applyBorder="1" applyAlignment="1">
      <alignment horizontal="left" vertical="center"/>
    </xf>
    <xf numFmtId="0" fontId="0" fillId="0" borderId="19" xfId="0" applyNumberFormat="1" applyBorder="1" applyAlignment="1">
      <alignment horizontal="left" vertical="center"/>
    </xf>
    <xf numFmtId="0" fontId="0" fillId="0" borderId="25" xfId="0" applyNumberFormat="1" applyBorder="1" applyAlignment="1">
      <alignment horizontal="left" vertical="center"/>
    </xf>
    <xf numFmtId="0" fontId="2" fillId="0" borderId="16" xfId="0" applyNumberFormat="1" applyFont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0" fontId="0" fillId="0" borderId="39" xfId="0" applyNumberFormat="1" applyBorder="1" applyAlignment="1">
      <alignment horizontal="center" vertical="center"/>
    </xf>
    <xf numFmtId="0" fontId="0" fillId="0" borderId="40" xfId="0" applyNumberFormat="1" applyBorder="1" applyAlignment="1">
      <alignment horizontal="center" vertical="center"/>
    </xf>
    <xf numFmtId="0" fontId="0" fillId="0" borderId="36" xfId="0" applyNumberForma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 textRotation="90"/>
    </xf>
    <xf numFmtId="0" fontId="5" fillId="0" borderId="19" xfId="0" applyNumberFormat="1" applyFont="1" applyBorder="1" applyAlignment="1">
      <alignment horizontal="center" vertical="center" textRotation="90"/>
    </xf>
    <xf numFmtId="0" fontId="5" fillId="0" borderId="25" xfId="0" applyNumberFormat="1" applyFont="1" applyBorder="1" applyAlignment="1">
      <alignment horizontal="center" vertical="center" textRotation="9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Y168"/>
  <sheetViews>
    <sheetView tabSelected="1" zoomScale="80" zoomScaleNormal="80" workbookViewId="0">
      <selection activeCell="V20" sqref="V20"/>
    </sheetView>
  </sheetViews>
  <sheetFormatPr defaultRowHeight="15" x14ac:dyDescent="0.25"/>
  <cols>
    <col min="1" max="1" width="15.28515625" style="10" customWidth="1"/>
    <col min="2" max="2" width="21.5703125" style="10" customWidth="1"/>
    <col min="3" max="3" width="14.42578125" style="10" customWidth="1"/>
    <col min="4" max="4" width="37.140625" style="10" customWidth="1"/>
    <col min="5" max="5" width="7.42578125" style="10" customWidth="1"/>
    <col min="6" max="6" width="15" style="10" customWidth="1"/>
    <col min="7" max="7" width="10.85546875" style="10" customWidth="1"/>
    <col min="8" max="8" width="10.85546875" style="1" customWidth="1"/>
    <col min="9" max="9" width="15.42578125" style="10" customWidth="1"/>
    <col min="10" max="10" width="15.42578125" style="1" customWidth="1"/>
    <col min="11" max="11" width="11.7109375" style="10" customWidth="1"/>
    <col min="12" max="12" width="11.7109375" style="1" customWidth="1"/>
    <col min="13" max="13" width="11.7109375" style="10" customWidth="1"/>
    <col min="14" max="14" width="11.7109375" style="1" customWidth="1"/>
    <col min="15" max="15" width="9.42578125" style="10" customWidth="1"/>
    <col min="16" max="16" width="9.42578125" style="1" customWidth="1"/>
    <col min="17" max="17" width="7.7109375" style="10" customWidth="1"/>
    <col min="18" max="18" width="7.7109375" style="1" customWidth="1"/>
    <col min="19" max="19" width="11.5703125" style="10" customWidth="1"/>
    <col min="20" max="20" width="13.85546875" style="1" customWidth="1"/>
    <col min="21" max="21" width="14.5703125" customWidth="1"/>
    <col min="22" max="22" width="13.140625" style="1" customWidth="1"/>
    <col min="23" max="23" width="12.85546875" customWidth="1"/>
    <col min="24" max="25" width="9.140625" style="1"/>
  </cols>
  <sheetData>
    <row r="1" spans="1:23" x14ac:dyDescent="0.25">
      <c r="Q1" s="1" t="s">
        <v>90</v>
      </c>
      <c r="U1" s="10"/>
      <c r="W1" s="10"/>
    </row>
    <row r="2" spans="1:23" x14ac:dyDescent="0.25">
      <c r="A2" s="11" t="s">
        <v>81</v>
      </c>
      <c r="Q2" s="1" t="s">
        <v>91</v>
      </c>
      <c r="U2" s="10"/>
      <c r="W2" s="10"/>
    </row>
    <row r="3" spans="1:23" ht="15.75" thickBot="1" x14ac:dyDescent="0.3">
      <c r="U3" s="10"/>
      <c r="W3" s="10"/>
    </row>
    <row r="4" spans="1:23" ht="75.75" thickBot="1" x14ac:dyDescent="0.3">
      <c r="A4" s="12" t="s">
        <v>0</v>
      </c>
      <c r="B4" s="13" t="s">
        <v>82</v>
      </c>
      <c r="C4" s="14" t="s">
        <v>1</v>
      </c>
      <c r="D4" s="14" t="s">
        <v>2</v>
      </c>
      <c r="E4" s="14" t="s">
        <v>3</v>
      </c>
      <c r="F4" s="14" t="s">
        <v>4</v>
      </c>
      <c r="G4" s="14" t="s">
        <v>5</v>
      </c>
      <c r="H4" s="15" t="s">
        <v>6</v>
      </c>
      <c r="I4" s="14" t="s">
        <v>7</v>
      </c>
      <c r="J4" s="15" t="s">
        <v>8</v>
      </c>
      <c r="K4" s="14" t="s">
        <v>9</v>
      </c>
      <c r="L4" s="15" t="s">
        <v>10</v>
      </c>
      <c r="M4" s="14" t="s">
        <v>11</v>
      </c>
      <c r="N4" s="15" t="s">
        <v>12</v>
      </c>
      <c r="O4" s="14" t="s">
        <v>13</v>
      </c>
      <c r="P4" s="15" t="s">
        <v>14</v>
      </c>
      <c r="Q4" s="14" t="s">
        <v>15</v>
      </c>
      <c r="R4" s="16" t="s">
        <v>16</v>
      </c>
      <c r="S4" s="17" t="s">
        <v>17</v>
      </c>
      <c r="U4" s="10"/>
      <c r="W4" s="10"/>
    </row>
    <row r="5" spans="1:23" ht="15" customHeight="1" x14ac:dyDescent="0.25">
      <c r="A5" s="98" t="s">
        <v>71</v>
      </c>
      <c r="B5" s="98" t="s">
        <v>83</v>
      </c>
      <c r="C5" s="89" t="s">
        <v>25</v>
      </c>
      <c r="D5" s="18" t="s">
        <v>70</v>
      </c>
      <c r="E5" s="8">
        <v>1</v>
      </c>
      <c r="F5" s="8">
        <v>51</v>
      </c>
      <c r="G5" s="8">
        <v>0</v>
      </c>
      <c r="H5" s="9">
        <f>G5/F5</f>
        <v>0</v>
      </c>
      <c r="I5" s="8">
        <v>10</v>
      </c>
      <c r="J5" s="9">
        <f>I5/F5</f>
        <v>0.19607843137254902</v>
      </c>
      <c r="K5" s="8">
        <v>41</v>
      </c>
      <c r="L5" s="9">
        <f>K5/F5</f>
        <v>0.80392156862745101</v>
      </c>
      <c r="M5" s="8">
        <v>0</v>
      </c>
      <c r="N5" s="9">
        <f>M5/F5</f>
        <v>0</v>
      </c>
      <c r="O5" s="8">
        <v>0</v>
      </c>
      <c r="P5" s="9">
        <f>O5/F5</f>
        <v>0</v>
      </c>
      <c r="Q5" s="8">
        <v>0</v>
      </c>
      <c r="R5" s="19">
        <f>Q5/F5</f>
        <v>0</v>
      </c>
      <c r="S5" s="20">
        <f>H5+J5+L5+N5+P5</f>
        <v>1</v>
      </c>
      <c r="U5" s="10"/>
      <c r="W5" s="10"/>
    </row>
    <row r="6" spans="1:23" x14ac:dyDescent="0.25">
      <c r="A6" s="99"/>
      <c r="B6" s="99"/>
      <c r="C6" s="90"/>
      <c r="D6" s="21" t="s">
        <v>70</v>
      </c>
      <c r="E6" s="4">
        <v>2</v>
      </c>
      <c r="F6" s="4">
        <v>48</v>
      </c>
      <c r="G6" s="4">
        <v>1</v>
      </c>
      <c r="H6" s="5">
        <f t="shared" ref="H6:H69" si="0">G6/F6</f>
        <v>2.0833333333333332E-2</v>
      </c>
      <c r="I6" s="4">
        <v>13</v>
      </c>
      <c r="J6" s="5">
        <f t="shared" ref="J6:J69" si="1">I6/F6</f>
        <v>0.27083333333333331</v>
      </c>
      <c r="K6" s="4">
        <v>34</v>
      </c>
      <c r="L6" s="5">
        <f t="shared" ref="L6:L69" si="2">K6/F6</f>
        <v>0.70833333333333337</v>
      </c>
      <c r="M6" s="4">
        <v>0</v>
      </c>
      <c r="N6" s="5">
        <f t="shared" ref="N6:N69" si="3">M6/F6</f>
        <v>0</v>
      </c>
      <c r="O6" s="4">
        <v>0</v>
      </c>
      <c r="P6" s="5">
        <f t="shared" ref="P6:P69" si="4">O6/F6</f>
        <v>0</v>
      </c>
      <c r="Q6" s="4">
        <v>0</v>
      </c>
      <c r="R6" s="22">
        <f t="shared" ref="R6:R69" si="5">Q6/F6</f>
        <v>0</v>
      </c>
      <c r="S6" s="20">
        <f t="shared" ref="S6:S69" si="6">H6+J6+L6+N6+P6</f>
        <v>1</v>
      </c>
      <c r="U6" s="10"/>
      <c r="W6" s="10"/>
    </row>
    <row r="7" spans="1:23" x14ac:dyDescent="0.25">
      <c r="A7" s="99"/>
      <c r="B7" s="99"/>
      <c r="C7" s="90"/>
      <c r="D7" s="21" t="s">
        <v>70</v>
      </c>
      <c r="E7" s="4">
        <v>3</v>
      </c>
      <c r="F7" s="4">
        <v>15</v>
      </c>
      <c r="G7" s="4">
        <v>1</v>
      </c>
      <c r="H7" s="5">
        <f t="shared" si="0"/>
        <v>6.6666666666666666E-2</v>
      </c>
      <c r="I7" s="4">
        <v>8</v>
      </c>
      <c r="J7" s="5">
        <f t="shared" si="1"/>
        <v>0.53333333333333333</v>
      </c>
      <c r="K7" s="4">
        <v>6</v>
      </c>
      <c r="L7" s="5">
        <f t="shared" si="2"/>
        <v>0.4</v>
      </c>
      <c r="M7" s="4">
        <v>0</v>
      </c>
      <c r="N7" s="5">
        <f t="shared" si="3"/>
        <v>0</v>
      </c>
      <c r="O7" s="4">
        <v>0</v>
      </c>
      <c r="P7" s="5">
        <f t="shared" si="4"/>
        <v>0</v>
      </c>
      <c r="Q7" s="4">
        <v>0</v>
      </c>
      <c r="R7" s="22">
        <f t="shared" si="5"/>
        <v>0</v>
      </c>
      <c r="S7" s="20">
        <f t="shared" si="6"/>
        <v>1</v>
      </c>
      <c r="U7" s="10"/>
      <c r="W7" s="10"/>
    </row>
    <row r="8" spans="1:23" ht="15.75" thickBot="1" x14ac:dyDescent="0.3">
      <c r="A8" s="99"/>
      <c r="B8" s="99"/>
      <c r="C8" s="90"/>
      <c r="D8" s="23" t="s">
        <v>70</v>
      </c>
      <c r="E8" s="6">
        <v>4</v>
      </c>
      <c r="F8" s="6">
        <v>10</v>
      </c>
      <c r="G8" s="6">
        <v>0</v>
      </c>
      <c r="H8" s="7">
        <f t="shared" si="0"/>
        <v>0</v>
      </c>
      <c r="I8" s="6">
        <v>3</v>
      </c>
      <c r="J8" s="7">
        <f t="shared" si="1"/>
        <v>0.3</v>
      </c>
      <c r="K8" s="6">
        <v>7</v>
      </c>
      <c r="L8" s="7">
        <f t="shared" si="2"/>
        <v>0.7</v>
      </c>
      <c r="M8" s="6">
        <v>0</v>
      </c>
      <c r="N8" s="7">
        <f t="shared" si="3"/>
        <v>0</v>
      </c>
      <c r="O8" s="6">
        <v>0</v>
      </c>
      <c r="P8" s="7">
        <f t="shared" si="4"/>
        <v>0</v>
      </c>
      <c r="Q8" s="6">
        <v>0</v>
      </c>
      <c r="R8" s="24">
        <f t="shared" si="5"/>
        <v>0</v>
      </c>
      <c r="S8" s="20">
        <f t="shared" si="6"/>
        <v>1</v>
      </c>
      <c r="U8" s="10"/>
      <c r="W8" s="10"/>
    </row>
    <row r="9" spans="1:23" x14ac:dyDescent="0.25">
      <c r="A9" s="99"/>
      <c r="B9" s="99"/>
      <c r="C9" s="90"/>
      <c r="D9" s="25" t="s">
        <v>66</v>
      </c>
      <c r="E9" s="2">
        <v>1</v>
      </c>
      <c r="F9" s="2">
        <v>98</v>
      </c>
      <c r="G9" s="2">
        <v>3</v>
      </c>
      <c r="H9" s="3">
        <f t="shared" si="0"/>
        <v>3.0612244897959183E-2</v>
      </c>
      <c r="I9" s="2">
        <v>23</v>
      </c>
      <c r="J9" s="3">
        <f t="shared" si="1"/>
        <v>0.23469387755102042</v>
      </c>
      <c r="K9" s="2">
        <v>67</v>
      </c>
      <c r="L9" s="3">
        <f t="shared" si="2"/>
        <v>0.68367346938775508</v>
      </c>
      <c r="M9" s="2">
        <v>5</v>
      </c>
      <c r="N9" s="3">
        <f t="shared" si="3"/>
        <v>5.1020408163265307E-2</v>
      </c>
      <c r="O9" s="2">
        <v>0</v>
      </c>
      <c r="P9" s="3">
        <f t="shared" si="4"/>
        <v>0</v>
      </c>
      <c r="Q9" s="26">
        <v>0</v>
      </c>
      <c r="R9" s="27">
        <f t="shared" si="5"/>
        <v>0</v>
      </c>
      <c r="S9" s="20">
        <f t="shared" si="6"/>
        <v>1</v>
      </c>
      <c r="U9" s="10"/>
      <c r="W9" s="10"/>
    </row>
    <row r="10" spans="1:23" x14ac:dyDescent="0.25">
      <c r="A10" s="99"/>
      <c r="B10" s="99"/>
      <c r="C10" s="90"/>
      <c r="D10" s="21" t="s">
        <v>66</v>
      </c>
      <c r="E10" s="4">
        <v>2</v>
      </c>
      <c r="F10" s="4">
        <v>163</v>
      </c>
      <c r="G10" s="4">
        <v>0</v>
      </c>
      <c r="H10" s="5">
        <f t="shared" si="0"/>
        <v>0</v>
      </c>
      <c r="I10" s="4">
        <v>30</v>
      </c>
      <c r="J10" s="5">
        <f t="shared" si="1"/>
        <v>0.18404907975460122</v>
      </c>
      <c r="K10" s="4">
        <v>125</v>
      </c>
      <c r="L10" s="5">
        <f t="shared" si="2"/>
        <v>0.76687116564417179</v>
      </c>
      <c r="M10" s="4">
        <v>8</v>
      </c>
      <c r="N10" s="5">
        <f t="shared" si="3"/>
        <v>4.9079754601226995E-2</v>
      </c>
      <c r="O10" s="4">
        <v>0</v>
      </c>
      <c r="P10" s="5">
        <f t="shared" si="4"/>
        <v>0</v>
      </c>
      <c r="Q10" s="28">
        <v>0</v>
      </c>
      <c r="R10" s="29">
        <f t="shared" si="5"/>
        <v>0</v>
      </c>
      <c r="S10" s="20">
        <f t="shared" si="6"/>
        <v>1</v>
      </c>
      <c r="U10" s="10"/>
      <c r="W10" s="10"/>
    </row>
    <row r="11" spans="1:23" x14ac:dyDescent="0.25">
      <c r="A11" s="99"/>
      <c r="B11" s="99"/>
      <c r="C11" s="90"/>
      <c r="D11" s="21" t="s">
        <v>66</v>
      </c>
      <c r="E11" s="4">
        <v>3</v>
      </c>
      <c r="F11" s="4">
        <v>82</v>
      </c>
      <c r="G11" s="4">
        <v>2</v>
      </c>
      <c r="H11" s="5">
        <f t="shared" si="0"/>
        <v>2.4390243902439025E-2</v>
      </c>
      <c r="I11" s="4">
        <v>36</v>
      </c>
      <c r="J11" s="5">
        <f t="shared" si="1"/>
        <v>0.43902439024390244</v>
      </c>
      <c r="K11" s="4">
        <v>44</v>
      </c>
      <c r="L11" s="5">
        <f t="shared" si="2"/>
        <v>0.53658536585365857</v>
      </c>
      <c r="M11" s="4">
        <v>0</v>
      </c>
      <c r="N11" s="5">
        <f t="shared" si="3"/>
        <v>0</v>
      </c>
      <c r="O11" s="4">
        <v>0</v>
      </c>
      <c r="P11" s="5">
        <f t="shared" si="4"/>
        <v>0</v>
      </c>
      <c r="Q11" s="28">
        <v>0</v>
      </c>
      <c r="R11" s="29">
        <f t="shared" si="5"/>
        <v>0</v>
      </c>
      <c r="S11" s="20">
        <f t="shared" si="6"/>
        <v>1</v>
      </c>
      <c r="U11" s="10"/>
      <c r="W11" s="10"/>
    </row>
    <row r="12" spans="1:23" x14ac:dyDescent="0.25">
      <c r="A12" s="99"/>
      <c r="B12" s="99"/>
      <c r="C12" s="90"/>
      <c r="D12" s="21" t="s">
        <v>66</v>
      </c>
      <c r="E12" s="4">
        <v>4</v>
      </c>
      <c r="F12" s="4">
        <v>64</v>
      </c>
      <c r="G12" s="4">
        <v>2</v>
      </c>
      <c r="H12" s="5">
        <f t="shared" si="0"/>
        <v>3.125E-2</v>
      </c>
      <c r="I12" s="4">
        <v>12</v>
      </c>
      <c r="J12" s="5">
        <f t="shared" si="1"/>
        <v>0.1875</v>
      </c>
      <c r="K12" s="4">
        <v>48</v>
      </c>
      <c r="L12" s="5">
        <f t="shared" si="2"/>
        <v>0.75</v>
      </c>
      <c r="M12" s="4">
        <v>2</v>
      </c>
      <c r="N12" s="5">
        <f t="shared" si="3"/>
        <v>3.125E-2</v>
      </c>
      <c r="O12" s="4">
        <v>0</v>
      </c>
      <c r="P12" s="5">
        <f t="shared" si="4"/>
        <v>0</v>
      </c>
      <c r="Q12" s="28">
        <v>0</v>
      </c>
      <c r="R12" s="29">
        <f t="shared" si="5"/>
        <v>0</v>
      </c>
      <c r="S12" s="20">
        <f t="shared" si="6"/>
        <v>1</v>
      </c>
      <c r="U12" s="10"/>
      <c r="W12" s="10"/>
    </row>
    <row r="13" spans="1:23" ht="15.75" thickBot="1" x14ac:dyDescent="0.3">
      <c r="A13" s="99"/>
      <c r="B13" s="99"/>
      <c r="C13" s="90"/>
      <c r="D13" s="30" t="s">
        <v>34</v>
      </c>
      <c r="E13" s="31">
        <v>3</v>
      </c>
      <c r="F13" s="31">
        <v>13</v>
      </c>
      <c r="G13" s="31">
        <v>0</v>
      </c>
      <c r="H13" s="32">
        <f t="shared" si="0"/>
        <v>0</v>
      </c>
      <c r="I13" s="31">
        <v>6</v>
      </c>
      <c r="J13" s="32">
        <f t="shared" si="1"/>
        <v>0.46153846153846156</v>
      </c>
      <c r="K13" s="31">
        <v>5</v>
      </c>
      <c r="L13" s="32">
        <f t="shared" si="2"/>
        <v>0.38461538461538464</v>
      </c>
      <c r="M13" s="31">
        <v>2</v>
      </c>
      <c r="N13" s="32">
        <f t="shared" si="3"/>
        <v>0.15384615384615385</v>
      </c>
      <c r="O13" s="31">
        <v>0</v>
      </c>
      <c r="P13" s="32">
        <f t="shared" si="4"/>
        <v>0</v>
      </c>
      <c r="Q13" s="33">
        <v>0</v>
      </c>
      <c r="R13" s="34">
        <f t="shared" si="5"/>
        <v>0</v>
      </c>
      <c r="S13" s="20">
        <f t="shared" si="6"/>
        <v>1</v>
      </c>
      <c r="U13" s="10"/>
      <c r="W13" s="10"/>
    </row>
    <row r="14" spans="1:23" ht="15.75" thickBot="1" x14ac:dyDescent="0.3">
      <c r="A14" s="99"/>
      <c r="B14" s="99"/>
      <c r="C14" s="90"/>
      <c r="D14" s="35" t="s">
        <v>34</v>
      </c>
      <c r="E14" s="36">
        <v>4</v>
      </c>
      <c r="F14" s="36">
        <v>5</v>
      </c>
      <c r="G14" s="36">
        <v>0</v>
      </c>
      <c r="H14" s="37">
        <f t="shared" si="0"/>
        <v>0</v>
      </c>
      <c r="I14" s="36">
        <v>3</v>
      </c>
      <c r="J14" s="37">
        <f t="shared" si="1"/>
        <v>0.6</v>
      </c>
      <c r="K14" s="36">
        <v>1</v>
      </c>
      <c r="L14" s="37">
        <f t="shared" si="2"/>
        <v>0.2</v>
      </c>
      <c r="M14" s="36">
        <v>1</v>
      </c>
      <c r="N14" s="37">
        <f t="shared" si="3"/>
        <v>0.2</v>
      </c>
      <c r="O14" s="36">
        <v>0</v>
      </c>
      <c r="P14" s="37">
        <f t="shared" si="4"/>
        <v>0</v>
      </c>
      <c r="Q14" s="36">
        <v>0</v>
      </c>
      <c r="R14" s="38">
        <f t="shared" si="5"/>
        <v>0</v>
      </c>
      <c r="S14" s="20">
        <f t="shared" si="6"/>
        <v>1</v>
      </c>
      <c r="U14" s="10"/>
      <c r="W14" s="10"/>
    </row>
    <row r="15" spans="1:23" x14ac:dyDescent="0.25">
      <c r="A15" s="99"/>
      <c r="B15" s="99"/>
      <c r="C15" s="90"/>
      <c r="D15" s="25" t="s">
        <v>74</v>
      </c>
      <c r="E15" s="2">
        <v>3</v>
      </c>
      <c r="F15" s="2">
        <v>5</v>
      </c>
      <c r="G15" s="2">
        <v>0</v>
      </c>
      <c r="H15" s="3">
        <f t="shared" si="0"/>
        <v>0</v>
      </c>
      <c r="I15" s="2">
        <v>3</v>
      </c>
      <c r="J15" s="3">
        <f t="shared" si="1"/>
        <v>0.6</v>
      </c>
      <c r="K15" s="2">
        <v>2</v>
      </c>
      <c r="L15" s="3">
        <f t="shared" si="2"/>
        <v>0.4</v>
      </c>
      <c r="M15" s="2">
        <v>0</v>
      </c>
      <c r="N15" s="3">
        <f t="shared" si="3"/>
        <v>0</v>
      </c>
      <c r="O15" s="2">
        <v>0</v>
      </c>
      <c r="P15" s="3">
        <f t="shared" si="4"/>
        <v>0</v>
      </c>
      <c r="Q15" s="2">
        <v>0</v>
      </c>
      <c r="R15" s="39">
        <f t="shared" si="5"/>
        <v>0</v>
      </c>
      <c r="S15" s="20">
        <f t="shared" si="6"/>
        <v>1</v>
      </c>
      <c r="U15" s="10"/>
      <c r="W15" s="10"/>
    </row>
    <row r="16" spans="1:23" ht="15.75" thickBot="1" x14ac:dyDescent="0.3">
      <c r="A16" s="99"/>
      <c r="B16" s="99"/>
      <c r="C16" s="90"/>
      <c r="D16" s="23" t="s">
        <v>74</v>
      </c>
      <c r="E16" s="6">
        <v>4</v>
      </c>
      <c r="F16" s="6">
        <v>3</v>
      </c>
      <c r="G16" s="6">
        <v>0</v>
      </c>
      <c r="H16" s="7">
        <f t="shared" si="0"/>
        <v>0</v>
      </c>
      <c r="I16" s="6">
        <v>1</v>
      </c>
      <c r="J16" s="7">
        <f t="shared" si="1"/>
        <v>0.33333333333333331</v>
      </c>
      <c r="K16" s="6">
        <v>2</v>
      </c>
      <c r="L16" s="7">
        <f t="shared" si="2"/>
        <v>0.66666666666666663</v>
      </c>
      <c r="M16" s="6">
        <v>0</v>
      </c>
      <c r="N16" s="7">
        <f t="shared" si="3"/>
        <v>0</v>
      </c>
      <c r="O16" s="6">
        <v>0</v>
      </c>
      <c r="P16" s="7">
        <f t="shared" si="4"/>
        <v>0</v>
      </c>
      <c r="Q16" s="6">
        <v>0</v>
      </c>
      <c r="R16" s="24">
        <f t="shared" si="5"/>
        <v>0</v>
      </c>
      <c r="S16" s="20">
        <f t="shared" si="6"/>
        <v>1</v>
      </c>
      <c r="U16" s="10"/>
      <c r="W16" s="10"/>
    </row>
    <row r="17" spans="1:23" x14ac:dyDescent="0.25">
      <c r="A17" s="99"/>
      <c r="B17" s="99"/>
      <c r="C17" s="90"/>
      <c r="D17" s="25" t="s">
        <v>29</v>
      </c>
      <c r="E17" s="2">
        <v>3</v>
      </c>
      <c r="F17" s="2">
        <v>4</v>
      </c>
      <c r="G17" s="2">
        <v>0</v>
      </c>
      <c r="H17" s="3">
        <f t="shared" si="0"/>
        <v>0</v>
      </c>
      <c r="I17" s="2">
        <v>0</v>
      </c>
      <c r="J17" s="3">
        <f t="shared" si="1"/>
        <v>0</v>
      </c>
      <c r="K17" s="2">
        <v>3</v>
      </c>
      <c r="L17" s="3">
        <f t="shared" si="2"/>
        <v>0.75</v>
      </c>
      <c r="M17" s="2">
        <v>1</v>
      </c>
      <c r="N17" s="3">
        <f t="shared" si="3"/>
        <v>0.25</v>
      </c>
      <c r="O17" s="2">
        <v>0</v>
      </c>
      <c r="P17" s="3">
        <f t="shared" si="4"/>
        <v>0</v>
      </c>
      <c r="Q17" s="2">
        <v>0</v>
      </c>
      <c r="R17" s="39">
        <f t="shared" si="5"/>
        <v>0</v>
      </c>
      <c r="S17" s="20">
        <f t="shared" si="6"/>
        <v>1</v>
      </c>
      <c r="U17" s="10"/>
      <c r="W17" s="10"/>
    </row>
    <row r="18" spans="1:23" ht="15.75" thickBot="1" x14ac:dyDescent="0.3">
      <c r="A18" s="99"/>
      <c r="B18" s="99"/>
      <c r="C18" s="90"/>
      <c r="D18" s="23" t="s">
        <v>29</v>
      </c>
      <c r="E18" s="6">
        <v>4</v>
      </c>
      <c r="F18" s="6">
        <v>5</v>
      </c>
      <c r="G18" s="6">
        <v>0</v>
      </c>
      <c r="H18" s="7">
        <f t="shared" si="0"/>
        <v>0</v>
      </c>
      <c r="I18" s="6">
        <v>1</v>
      </c>
      <c r="J18" s="7">
        <f t="shared" si="1"/>
        <v>0.2</v>
      </c>
      <c r="K18" s="6">
        <v>4</v>
      </c>
      <c r="L18" s="7">
        <f t="shared" si="2"/>
        <v>0.8</v>
      </c>
      <c r="M18" s="6">
        <v>0</v>
      </c>
      <c r="N18" s="7">
        <f t="shared" si="3"/>
        <v>0</v>
      </c>
      <c r="O18" s="6">
        <v>0</v>
      </c>
      <c r="P18" s="7">
        <f t="shared" si="4"/>
        <v>0</v>
      </c>
      <c r="Q18" s="6">
        <v>0</v>
      </c>
      <c r="R18" s="24">
        <f t="shared" si="5"/>
        <v>0</v>
      </c>
      <c r="S18" s="20">
        <f t="shared" si="6"/>
        <v>1</v>
      </c>
      <c r="U18" s="10"/>
      <c r="W18" s="10"/>
    </row>
    <row r="19" spans="1:23" x14ac:dyDescent="0.25">
      <c r="A19" s="99"/>
      <c r="B19" s="99"/>
      <c r="C19" s="90"/>
      <c r="D19" s="25" t="s">
        <v>63</v>
      </c>
      <c r="E19" s="2">
        <v>2</v>
      </c>
      <c r="F19" s="2">
        <v>58</v>
      </c>
      <c r="G19" s="2">
        <v>0</v>
      </c>
      <c r="H19" s="3">
        <f t="shared" si="0"/>
        <v>0</v>
      </c>
      <c r="I19" s="2">
        <v>3</v>
      </c>
      <c r="J19" s="3">
        <f t="shared" si="1"/>
        <v>5.1724137931034482E-2</v>
      </c>
      <c r="K19" s="2">
        <v>50</v>
      </c>
      <c r="L19" s="3">
        <f t="shared" si="2"/>
        <v>0.86206896551724133</v>
      </c>
      <c r="M19" s="2">
        <v>5</v>
      </c>
      <c r="N19" s="3">
        <f t="shared" si="3"/>
        <v>8.6206896551724144E-2</v>
      </c>
      <c r="O19" s="2">
        <v>0</v>
      </c>
      <c r="P19" s="3">
        <f t="shared" si="4"/>
        <v>0</v>
      </c>
      <c r="Q19" s="2">
        <v>0</v>
      </c>
      <c r="R19" s="39">
        <f t="shared" si="5"/>
        <v>0</v>
      </c>
      <c r="S19" s="20">
        <f t="shared" si="6"/>
        <v>1</v>
      </c>
      <c r="U19" s="10"/>
      <c r="W19" s="10"/>
    </row>
    <row r="20" spans="1:23" x14ac:dyDescent="0.25">
      <c r="A20" s="99"/>
      <c r="B20" s="99"/>
      <c r="C20" s="90"/>
      <c r="D20" s="21" t="s">
        <v>63</v>
      </c>
      <c r="E20" s="4">
        <v>3</v>
      </c>
      <c r="F20" s="4">
        <v>11</v>
      </c>
      <c r="G20" s="4">
        <v>0</v>
      </c>
      <c r="H20" s="5">
        <f t="shared" si="0"/>
        <v>0</v>
      </c>
      <c r="I20" s="4">
        <v>2</v>
      </c>
      <c r="J20" s="5">
        <f t="shared" si="1"/>
        <v>0.18181818181818182</v>
      </c>
      <c r="K20" s="4">
        <v>9</v>
      </c>
      <c r="L20" s="5">
        <f t="shared" si="2"/>
        <v>0.81818181818181823</v>
      </c>
      <c r="M20" s="4">
        <v>0</v>
      </c>
      <c r="N20" s="5">
        <f t="shared" si="3"/>
        <v>0</v>
      </c>
      <c r="O20" s="4">
        <v>0</v>
      </c>
      <c r="P20" s="5">
        <f t="shared" si="4"/>
        <v>0</v>
      </c>
      <c r="Q20" s="4">
        <v>0</v>
      </c>
      <c r="R20" s="22">
        <f t="shared" si="5"/>
        <v>0</v>
      </c>
      <c r="S20" s="20">
        <f t="shared" si="6"/>
        <v>1</v>
      </c>
      <c r="U20" s="10"/>
      <c r="W20" s="10"/>
    </row>
    <row r="21" spans="1:23" ht="15.75" thickBot="1" x14ac:dyDescent="0.3">
      <c r="A21" s="99"/>
      <c r="B21" s="99"/>
      <c r="C21" s="90"/>
      <c r="D21" s="23" t="s">
        <v>63</v>
      </c>
      <c r="E21" s="6">
        <v>4</v>
      </c>
      <c r="F21" s="6">
        <v>17</v>
      </c>
      <c r="G21" s="6">
        <v>0</v>
      </c>
      <c r="H21" s="7">
        <f t="shared" si="0"/>
        <v>0</v>
      </c>
      <c r="I21" s="6">
        <v>6</v>
      </c>
      <c r="J21" s="7">
        <f t="shared" si="1"/>
        <v>0.35294117647058826</v>
      </c>
      <c r="K21" s="6">
        <v>11</v>
      </c>
      <c r="L21" s="7">
        <f t="shared" si="2"/>
        <v>0.6470588235294118</v>
      </c>
      <c r="M21" s="6">
        <v>0</v>
      </c>
      <c r="N21" s="7">
        <f t="shared" si="3"/>
        <v>0</v>
      </c>
      <c r="O21" s="6">
        <v>0</v>
      </c>
      <c r="P21" s="7">
        <f t="shared" si="4"/>
        <v>0</v>
      </c>
      <c r="Q21" s="6">
        <v>0</v>
      </c>
      <c r="R21" s="24">
        <f t="shared" si="5"/>
        <v>0</v>
      </c>
      <c r="S21" s="20">
        <f t="shared" si="6"/>
        <v>1</v>
      </c>
      <c r="U21" s="10"/>
      <c r="W21" s="10"/>
    </row>
    <row r="22" spans="1:23" x14ac:dyDescent="0.25">
      <c r="A22" s="99"/>
      <c r="B22" s="99"/>
      <c r="C22" s="90"/>
      <c r="D22" s="25" t="s">
        <v>44</v>
      </c>
      <c r="E22" s="2">
        <v>1</v>
      </c>
      <c r="F22" s="2">
        <v>85</v>
      </c>
      <c r="G22" s="2">
        <v>0</v>
      </c>
      <c r="H22" s="3">
        <f t="shared" si="0"/>
        <v>0</v>
      </c>
      <c r="I22" s="2">
        <v>23</v>
      </c>
      <c r="J22" s="3">
        <f t="shared" si="1"/>
        <v>0.27058823529411763</v>
      </c>
      <c r="K22" s="2">
        <v>56</v>
      </c>
      <c r="L22" s="3">
        <f t="shared" si="2"/>
        <v>0.6588235294117647</v>
      </c>
      <c r="M22" s="2">
        <v>6</v>
      </c>
      <c r="N22" s="3">
        <f t="shared" si="3"/>
        <v>7.0588235294117646E-2</v>
      </c>
      <c r="O22" s="2">
        <v>0</v>
      </c>
      <c r="P22" s="3">
        <f t="shared" si="4"/>
        <v>0</v>
      </c>
      <c r="Q22" s="2">
        <v>0</v>
      </c>
      <c r="R22" s="39">
        <f t="shared" si="5"/>
        <v>0</v>
      </c>
      <c r="S22" s="20">
        <f t="shared" si="6"/>
        <v>1</v>
      </c>
      <c r="U22" s="10"/>
      <c r="W22" s="10"/>
    </row>
    <row r="23" spans="1:23" x14ac:dyDescent="0.25">
      <c r="A23" s="99"/>
      <c r="B23" s="99"/>
      <c r="C23" s="90"/>
      <c r="D23" s="21" t="s">
        <v>44</v>
      </c>
      <c r="E23" s="4">
        <v>2</v>
      </c>
      <c r="F23" s="4">
        <v>26</v>
      </c>
      <c r="G23" s="4">
        <v>0</v>
      </c>
      <c r="H23" s="5">
        <f t="shared" si="0"/>
        <v>0</v>
      </c>
      <c r="I23" s="4">
        <v>3</v>
      </c>
      <c r="J23" s="5">
        <f t="shared" si="1"/>
        <v>0.11538461538461539</v>
      </c>
      <c r="K23" s="4">
        <v>19</v>
      </c>
      <c r="L23" s="5">
        <f t="shared" si="2"/>
        <v>0.73076923076923073</v>
      </c>
      <c r="M23" s="4">
        <v>4</v>
      </c>
      <c r="N23" s="5">
        <f t="shared" si="3"/>
        <v>0.15384615384615385</v>
      </c>
      <c r="O23" s="4">
        <v>0</v>
      </c>
      <c r="P23" s="5">
        <f t="shared" si="4"/>
        <v>0</v>
      </c>
      <c r="Q23" s="4">
        <v>0</v>
      </c>
      <c r="R23" s="22">
        <f t="shared" si="5"/>
        <v>0</v>
      </c>
      <c r="S23" s="20">
        <f t="shared" si="6"/>
        <v>1</v>
      </c>
      <c r="U23" s="10"/>
      <c r="W23" s="10"/>
    </row>
    <row r="24" spans="1:23" x14ac:dyDescent="0.25">
      <c r="A24" s="99"/>
      <c r="B24" s="99"/>
      <c r="C24" s="90"/>
      <c r="D24" s="21" t="s">
        <v>44</v>
      </c>
      <c r="E24" s="4">
        <v>3</v>
      </c>
      <c r="F24" s="4">
        <v>21</v>
      </c>
      <c r="G24" s="4">
        <v>0</v>
      </c>
      <c r="H24" s="5">
        <f t="shared" si="0"/>
        <v>0</v>
      </c>
      <c r="I24" s="4">
        <v>0</v>
      </c>
      <c r="J24" s="5">
        <f t="shared" si="1"/>
        <v>0</v>
      </c>
      <c r="K24" s="4">
        <v>19</v>
      </c>
      <c r="L24" s="5">
        <f t="shared" si="2"/>
        <v>0.90476190476190477</v>
      </c>
      <c r="M24" s="4">
        <v>2</v>
      </c>
      <c r="N24" s="5">
        <f t="shared" si="3"/>
        <v>9.5238095238095233E-2</v>
      </c>
      <c r="O24" s="4">
        <v>0</v>
      </c>
      <c r="P24" s="5">
        <f t="shared" si="4"/>
        <v>0</v>
      </c>
      <c r="Q24" s="4">
        <v>0</v>
      </c>
      <c r="R24" s="22">
        <f t="shared" si="5"/>
        <v>0</v>
      </c>
      <c r="S24" s="20">
        <f t="shared" si="6"/>
        <v>1</v>
      </c>
      <c r="U24" s="10"/>
      <c r="W24" s="10"/>
    </row>
    <row r="25" spans="1:23" ht="15.75" thickBot="1" x14ac:dyDescent="0.3">
      <c r="A25" s="99"/>
      <c r="B25" s="99"/>
      <c r="C25" s="90"/>
      <c r="D25" s="23" t="s">
        <v>44</v>
      </c>
      <c r="E25" s="6">
        <v>4</v>
      </c>
      <c r="F25" s="6">
        <v>18</v>
      </c>
      <c r="G25" s="6">
        <v>1</v>
      </c>
      <c r="H25" s="7">
        <f t="shared" si="0"/>
        <v>5.5555555555555552E-2</v>
      </c>
      <c r="I25" s="6">
        <v>7</v>
      </c>
      <c r="J25" s="7">
        <f t="shared" si="1"/>
        <v>0.3888888888888889</v>
      </c>
      <c r="K25" s="6">
        <v>10</v>
      </c>
      <c r="L25" s="7">
        <f t="shared" si="2"/>
        <v>0.55555555555555558</v>
      </c>
      <c r="M25" s="6">
        <v>0</v>
      </c>
      <c r="N25" s="7">
        <f t="shared" si="3"/>
        <v>0</v>
      </c>
      <c r="O25" s="6">
        <v>0</v>
      </c>
      <c r="P25" s="7">
        <f t="shared" si="4"/>
        <v>0</v>
      </c>
      <c r="Q25" s="6">
        <v>0</v>
      </c>
      <c r="R25" s="24">
        <f t="shared" si="5"/>
        <v>0</v>
      </c>
      <c r="S25" s="20">
        <f t="shared" si="6"/>
        <v>1</v>
      </c>
      <c r="U25" s="10"/>
      <c r="W25" s="10"/>
    </row>
    <row r="26" spans="1:23" x14ac:dyDescent="0.25">
      <c r="A26" s="99"/>
      <c r="B26" s="99"/>
      <c r="C26" s="90"/>
      <c r="D26" s="18" t="s">
        <v>65</v>
      </c>
      <c r="E26" s="8">
        <v>3</v>
      </c>
      <c r="F26" s="8">
        <v>18</v>
      </c>
      <c r="G26" s="8">
        <v>0</v>
      </c>
      <c r="H26" s="9">
        <f t="shared" si="0"/>
        <v>0</v>
      </c>
      <c r="I26" s="8">
        <v>3</v>
      </c>
      <c r="J26" s="9">
        <f t="shared" si="1"/>
        <v>0.16666666666666666</v>
      </c>
      <c r="K26" s="8">
        <v>14</v>
      </c>
      <c r="L26" s="9">
        <f t="shared" si="2"/>
        <v>0.77777777777777779</v>
      </c>
      <c r="M26" s="8">
        <v>1</v>
      </c>
      <c r="N26" s="9">
        <f t="shared" si="3"/>
        <v>5.5555555555555552E-2</v>
      </c>
      <c r="O26" s="8">
        <v>0</v>
      </c>
      <c r="P26" s="9">
        <f t="shared" si="4"/>
        <v>0</v>
      </c>
      <c r="Q26" s="8">
        <v>0</v>
      </c>
      <c r="R26" s="9">
        <f t="shared" si="5"/>
        <v>0</v>
      </c>
      <c r="S26" s="20">
        <f t="shared" si="6"/>
        <v>1</v>
      </c>
      <c r="U26" s="10"/>
      <c r="W26" s="10"/>
    </row>
    <row r="27" spans="1:23" ht="15.75" thickBot="1" x14ac:dyDescent="0.3">
      <c r="A27" s="99"/>
      <c r="B27" s="99"/>
      <c r="C27" s="90"/>
      <c r="D27" s="30" t="s">
        <v>65</v>
      </c>
      <c r="E27" s="31">
        <v>4</v>
      </c>
      <c r="F27" s="31">
        <v>5</v>
      </c>
      <c r="G27" s="31">
        <v>1</v>
      </c>
      <c r="H27" s="32">
        <f t="shared" si="0"/>
        <v>0.2</v>
      </c>
      <c r="I27" s="31">
        <v>1</v>
      </c>
      <c r="J27" s="32">
        <f t="shared" si="1"/>
        <v>0.2</v>
      </c>
      <c r="K27" s="31">
        <v>3</v>
      </c>
      <c r="L27" s="32">
        <f t="shared" si="2"/>
        <v>0.6</v>
      </c>
      <c r="M27" s="31">
        <v>0</v>
      </c>
      <c r="N27" s="32">
        <f t="shared" si="3"/>
        <v>0</v>
      </c>
      <c r="O27" s="31">
        <v>0</v>
      </c>
      <c r="P27" s="32">
        <f t="shared" si="4"/>
        <v>0</v>
      </c>
      <c r="Q27" s="31">
        <v>0</v>
      </c>
      <c r="R27" s="32">
        <f t="shared" si="5"/>
        <v>0</v>
      </c>
      <c r="S27" s="20">
        <f t="shared" si="6"/>
        <v>1</v>
      </c>
      <c r="U27" s="10"/>
      <c r="W27" s="10"/>
    </row>
    <row r="28" spans="1:23" x14ac:dyDescent="0.25">
      <c r="A28" s="99"/>
      <c r="B28" s="99"/>
      <c r="C28" s="90"/>
      <c r="D28" s="25" t="s">
        <v>30</v>
      </c>
      <c r="E28" s="2">
        <v>3</v>
      </c>
      <c r="F28" s="2">
        <v>8</v>
      </c>
      <c r="G28" s="2">
        <v>0</v>
      </c>
      <c r="H28" s="3">
        <f t="shared" si="0"/>
        <v>0</v>
      </c>
      <c r="I28" s="2">
        <v>2</v>
      </c>
      <c r="J28" s="3">
        <f t="shared" si="1"/>
        <v>0.25</v>
      </c>
      <c r="K28" s="2">
        <v>4</v>
      </c>
      <c r="L28" s="3">
        <f t="shared" si="2"/>
        <v>0.5</v>
      </c>
      <c r="M28" s="2">
        <v>2</v>
      </c>
      <c r="N28" s="3">
        <f t="shared" si="3"/>
        <v>0.25</v>
      </c>
      <c r="O28" s="2">
        <v>0</v>
      </c>
      <c r="P28" s="3">
        <f t="shared" si="4"/>
        <v>0</v>
      </c>
      <c r="Q28" s="2">
        <v>0</v>
      </c>
      <c r="R28" s="39">
        <f t="shared" si="5"/>
        <v>0</v>
      </c>
      <c r="S28" s="20">
        <f t="shared" si="6"/>
        <v>1</v>
      </c>
      <c r="U28" s="10"/>
      <c r="W28" s="10"/>
    </row>
    <row r="29" spans="1:23" ht="15.75" thickBot="1" x14ac:dyDescent="0.3">
      <c r="A29" s="99"/>
      <c r="B29" s="99"/>
      <c r="C29" s="90"/>
      <c r="D29" s="23" t="s">
        <v>30</v>
      </c>
      <c r="E29" s="6">
        <v>4</v>
      </c>
      <c r="F29" s="6">
        <v>11</v>
      </c>
      <c r="G29" s="6">
        <v>0</v>
      </c>
      <c r="H29" s="7">
        <f t="shared" si="0"/>
        <v>0</v>
      </c>
      <c r="I29" s="6">
        <v>0</v>
      </c>
      <c r="J29" s="7">
        <f t="shared" si="1"/>
        <v>0</v>
      </c>
      <c r="K29" s="6">
        <v>11</v>
      </c>
      <c r="L29" s="7">
        <f t="shared" si="2"/>
        <v>1</v>
      </c>
      <c r="M29" s="6">
        <v>0</v>
      </c>
      <c r="N29" s="7">
        <f t="shared" si="3"/>
        <v>0</v>
      </c>
      <c r="O29" s="6">
        <v>0</v>
      </c>
      <c r="P29" s="7">
        <f t="shared" si="4"/>
        <v>0</v>
      </c>
      <c r="Q29" s="6">
        <v>0</v>
      </c>
      <c r="R29" s="24">
        <f t="shared" si="5"/>
        <v>0</v>
      </c>
      <c r="S29" s="20">
        <f t="shared" si="6"/>
        <v>1</v>
      </c>
      <c r="U29" s="10"/>
      <c r="W29" s="10"/>
    </row>
    <row r="30" spans="1:23" x14ac:dyDescent="0.25">
      <c r="A30" s="99"/>
      <c r="B30" s="99"/>
      <c r="C30" s="90"/>
      <c r="D30" s="25" t="s">
        <v>53</v>
      </c>
      <c r="E30" s="2">
        <v>3</v>
      </c>
      <c r="F30" s="2">
        <v>6</v>
      </c>
      <c r="G30" s="2">
        <v>0</v>
      </c>
      <c r="H30" s="3">
        <f t="shared" si="0"/>
        <v>0</v>
      </c>
      <c r="I30" s="2">
        <v>2</v>
      </c>
      <c r="J30" s="3">
        <f t="shared" si="1"/>
        <v>0.33333333333333331</v>
      </c>
      <c r="K30" s="2">
        <v>4</v>
      </c>
      <c r="L30" s="3">
        <f t="shared" si="2"/>
        <v>0.66666666666666663</v>
      </c>
      <c r="M30" s="2">
        <v>0</v>
      </c>
      <c r="N30" s="3">
        <f t="shared" si="3"/>
        <v>0</v>
      </c>
      <c r="O30" s="2">
        <v>0</v>
      </c>
      <c r="P30" s="3">
        <f t="shared" si="4"/>
        <v>0</v>
      </c>
      <c r="Q30" s="2">
        <v>0</v>
      </c>
      <c r="R30" s="39">
        <f t="shared" si="5"/>
        <v>0</v>
      </c>
      <c r="S30" s="20">
        <f t="shared" si="6"/>
        <v>1</v>
      </c>
      <c r="U30" s="10"/>
      <c r="W30" s="10"/>
    </row>
    <row r="31" spans="1:23" ht="15.75" thickBot="1" x14ac:dyDescent="0.3">
      <c r="A31" s="99"/>
      <c r="B31" s="99"/>
      <c r="C31" s="90"/>
      <c r="D31" s="23" t="s">
        <v>53</v>
      </c>
      <c r="E31" s="6">
        <v>4</v>
      </c>
      <c r="F31" s="6">
        <v>8</v>
      </c>
      <c r="G31" s="6">
        <v>0</v>
      </c>
      <c r="H31" s="7">
        <f t="shared" si="0"/>
        <v>0</v>
      </c>
      <c r="I31" s="6">
        <v>0</v>
      </c>
      <c r="J31" s="7">
        <f t="shared" si="1"/>
        <v>0</v>
      </c>
      <c r="K31" s="6">
        <v>7</v>
      </c>
      <c r="L31" s="7">
        <f t="shared" si="2"/>
        <v>0.875</v>
      </c>
      <c r="M31" s="6">
        <v>1</v>
      </c>
      <c r="N31" s="7">
        <f t="shared" si="3"/>
        <v>0.125</v>
      </c>
      <c r="O31" s="6">
        <v>0</v>
      </c>
      <c r="P31" s="7">
        <f t="shared" si="4"/>
        <v>0</v>
      </c>
      <c r="Q31" s="6">
        <v>0</v>
      </c>
      <c r="R31" s="24">
        <f t="shared" si="5"/>
        <v>0</v>
      </c>
      <c r="S31" s="20">
        <f t="shared" si="6"/>
        <v>1</v>
      </c>
      <c r="U31" s="10"/>
      <c r="W31" s="10"/>
    </row>
    <row r="32" spans="1:23" x14ac:dyDescent="0.25">
      <c r="A32" s="99"/>
      <c r="B32" s="99"/>
      <c r="C32" s="90"/>
      <c r="D32" s="25" t="s">
        <v>54</v>
      </c>
      <c r="E32" s="2">
        <v>2</v>
      </c>
      <c r="F32" s="2">
        <v>34</v>
      </c>
      <c r="G32" s="2">
        <v>0</v>
      </c>
      <c r="H32" s="3">
        <f t="shared" si="0"/>
        <v>0</v>
      </c>
      <c r="I32" s="2">
        <v>7</v>
      </c>
      <c r="J32" s="3">
        <f t="shared" si="1"/>
        <v>0.20588235294117646</v>
      </c>
      <c r="K32" s="2">
        <v>26</v>
      </c>
      <c r="L32" s="3">
        <f t="shared" si="2"/>
        <v>0.76470588235294112</v>
      </c>
      <c r="M32" s="2">
        <v>1</v>
      </c>
      <c r="N32" s="3">
        <f t="shared" si="3"/>
        <v>2.9411764705882353E-2</v>
      </c>
      <c r="O32" s="2">
        <v>0</v>
      </c>
      <c r="P32" s="3">
        <f t="shared" si="4"/>
        <v>0</v>
      </c>
      <c r="Q32" s="2">
        <v>0</v>
      </c>
      <c r="R32" s="39">
        <f t="shared" si="5"/>
        <v>0</v>
      </c>
      <c r="S32" s="20">
        <f t="shared" si="6"/>
        <v>0.99999999999999989</v>
      </c>
      <c r="U32" s="10"/>
      <c r="W32" s="10"/>
    </row>
    <row r="33" spans="1:23" x14ac:dyDescent="0.25">
      <c r="A33" s="99"/>
      <c r="B33" s="99"/>
      <c r="C33" s="90"/>
      <c r="D33" s="21" t="s">
        <v>54</v>
      </c>
      <c r="E33" s="4">
        <v>3</v>
      </c>
      <c r="F33" s="4">
        <v>8</v>
      </c>
      <c r="G33" s="4">
        <v>0</v>
      </c>
      <c r="H33" s="5">
        <f t="shared" si="0"/>
        <v>0</v>
      </c>
      <c r="I33" s="4">
        <v>0</v>
      </c>
      <c r="J33" s="5">
        <f t="shared" si="1"/>
        <v>0</v>
      </c>
      <c r="K33" s="4">
        <v>7</v>
      </c>
      <c r="L33" s="5">
        <f t="shared" si="2"/>
        <v>0.875</v>
      </c>
      <c r="M33" s="4">
        <v>1</v>
      </c>
      <c r="N33" s="5">
        <f t="shared" si="3"/>
        <v>0.125</v>
      </c>
      <c r="O33" s="4">
        <v>0</v>
      </c>
      <c r="P33" s="5">
        <f t="shared" si="4"/>
        <v>0</v>
      </c>
      <c r="Q33" s="4">
        <v>0</v>
      </c>
      <c r="R33" s="22">
        <f t="shared" si="5"/>
        <v>0</v>
      </c>
      <c r="S33" s="20">
        <f t="shared" si="6"/>
        <v>1</v>
      </c>
      <c r="U33" s="10"/>
      <c r="W33" s="10"/>
    </row>
    <row r="34" spans="1:23" ht="15.75" thickBot="1" x14ac:dyDescent="0.3">
      <c r="A34" s="99"/>
      <c r="B34" s="99"/>
      <c r="C34" s="90"/>
      <c r="D34" s="23" t="s">
        <v>54</v>
      </c>
      <c r="E34" s="6">
        <v>4</v>
      </c>
      <c r="F34" s="6">
        <v>10</v>
      </c>
      <c r="G34" s="6">
        <v>0</v>
      </c>
      <c r="H34" s="7">
        <f t="shared" si="0"/>
        <v>0</v>
      </c>
      <c r="I34" s="6">
        <v>0</v>
      </c>
      <c r="J34" s="7">
        <f t="shared" si="1"/>
        <v>0</v>
      </c>
      <c r="K34" s="6">
        <v>10</v>
      </c>
      <c r="L34" s="7">
        <f t="shared" si="2"/>
        <v>1</v>
      </c>
      <c r="M34" s="6">
        <v>0</v>
      </c>
      <c r="N34" s="7">
        <f t="shared" si="3"/>
        <v>0</v>
      </c>
      <c r="O34" s="6">
        <v>0</v>
      </c>
      <c r="P34" s="7">
        <f t="shared" si="4"/>
        <v>0</v>
      </c>
      <c r="Q34" s="6">
        <v>0</v>
      </c>
      <c r="R34" s="24">
        <f t="shared" si="5"/>
        <v>0</v>
      </c>
      <c r="S34" s="20">
        <f t="shared" si="6"/>
        <v>1</v>
      </c>
      <c r="U34" s="10"/>
      <c r="W34" s="10"/>
    </row>
    <row r="35" spans="1:23" x14ac:dyDescent="0.25">
      <c r="A35" s="99"/>
      <c r="B35" s="99"/>
      <c r="C35" s="90"/>
      <c r="D35" s="25" t="s">
        <v>68</v>
      </c>
      <c r="E35" s="2">
        <v>3</v>
      </c>
      <c r="F35" s="2">
        <v>5</v>
      </c>
      <c r="G35" s="2">
        <v>1</v>
      </c>
      <c r="H35" s="3">
        <f t="shared" si="0"/>
        <v>0.2</v>
      </c>
      <c r="I35" s="2">
        <v>1</v>
      </c>
      <c r="J35" s="3">
        <f t="shared" si="1"/>
        <v>0.2</v>
      </c>
      <c r="K35" s="2">
        <v>3</v>
      </c>
      <c r="L35" s="3">
        <f t="shared" si="2"/>
        <v>0.6</v>
      </c>
      <c r="M35" s="2">
        <v>0</v>
      </c>
      <c r="N35" s="3">
        <f t="shared" si="3"/>
        <v>0</v>
      </c>
      <c r="O35" s="2">
        <v>0</v>
      </c>
      <c r="P35" s="3">
        <f t="shared" si="4"/>
        <v>0</v>
      </c>
      <c r="Q35" s="2">
        <v>0</v>
      </c>
      <c r="R35" s="39">
        <f t="shared" si="5"/>
        <v>0</v>
      </c>
      <c r="S35" s="20">
        <f t="shared" si="6"/>
        <v>1</v>
      </c>
      <c r="U35" s="10"/>
      <c r="W35" s="10"/>
    </row>
    <row r="36" spans="1:23" ht="15.75" thickBot="1" x14ac:dyDescent="0.3">
      <c r="A36" s="99"/>
      <c r="B36" s="99"/>
      <c r="C36" s="91"/>
      <c r="D36" s="30" t="s">
        <v>68</v>
      </c>
      <c r="E36" s="31">
        <v>4</v>
      </c>
      <c r="F36" s="31">
        <v>13</v>
      </c>
      <c r="G36" s="31">
        <v>0</v>
      </c>
      <c r="H36" s="32">
        <f t="shared" si="0"/>
        <v>0</v>
      </c>
      <c r="I36" s="31">
        <v>4</v>
      </c>
      <c r="J36" s="32">
        <f t="shared" si="1"/>
        <v>0.30769230769230771</v>
      </c>
      <c r="K36" s="31">
        <v>9</v>
      </c>
      <c r="L36" s="32">
        <f t="shared" si="2"/>
        <v>0.69230769230769229</v>
      </c>
      <c r="M36" s="31">
        <v>0</v>
      </c>
      <c r="N36" s="32">
        <f t="shared" si="3"/>
        <v>0</v>
      </c>
      <c r="O36" s="31">
        <v>0</v>
      </c>
      <c r="P36" s="32">
        <f t="shared" si="4"/>
        <v>0</v>
      </c>
      <c r="Q36" s="31">
        <v>0</v>
      </c>
      <c r="R36" s="40">
        <f t="shared" si="5"/>
        <v>0</v>
      </c>
      <c r="S36" s="20">
        <f t="shared" si="6"/>
        <v>1</v>
      </c>
      <c r="U36" s="10"/>
      <c r="W36" s="10"/>
    </row>
    <row r="37" spans="1:23" x14ac:dyDescent="0.25">
      <c r="A37" s="99"/>
      <c r="B37" s="99"/>
      <c r="C37" s="89" t="s">
        <v>61</v>
      </c>
      <c r="D37" s="41" t="s">
        <v>62</v>
      </c>
      <c r="E37" s="2">
        <v>1</v>
      </c>
      <c r="F37" s="2">
        <v>229</v>
      </c>
      <c r="G37" s="2">
        <v>5</v>
      </c>
      <c r="H37" s="3">
        <f t="shared" si="0"/>
        <v>2.1834061135371178E-2</v>
      </c>
      <c r="I37" s="2">
        <v>42</v>
      </c>
      <c r="J37" s="3">
        <f t="shared" si="1"/>
        <v>0.18340611353711792</v>
      </c>
      <c r="K37" s="2">
        <v>153</v>
      </c>
      <c r="L37" s="3">
        <f t="shared" si="2"/>
        <v>0.66812227074235808</v>
      </c>
      <c r="M37" s="2">
        <v>24</v>
      </c>
      <c r="N37" s="3">
        <f t="shared" si="3"/>
        <v>0.10480349344978165</v>
      </c>
      <c r="O37" s="2">
        <v>1</v>
      </c>
      <c r="P37" s="3">
        <f t="shared" si="4"/>
        <v>4.3668122270742356E-3</v>
      </c>
      <c r="Q37" s="2">
        <v>4</v>
      </c>
      <c r="R37" s="39">
        <f t="shared" si="5"/>
        <v>1.7467248908296942E-2</v>
      </c>
      <c r="S37" s="20">
        <f t="shared" si="6"/>
        <v>0.98253275109170313</v>
      </c>
      <c r="U37" s="10"/>
      <c r="W37" s="10"/>
    </row>
    <row r="38" spans="1:23" x14ac:dyDescent="0.25">
      <c r="A38" s="99"/>
      <c r="B38" s="99"/>
      <c r="C38" s="90"/>
      <c r="D38" s="42" t="s">
        <v>62</v>
      </c>
      <c r="E38" s="4">
        <v>2</v>
      </c>
      <c r="F38" s="4">
        <v>239</v>
      </c>
      <c r="G38" s="4">
        <v>5</v>
      </c>
      <c r="H38" s="5">
        <f t="shared" si="0"/>
        <v>2.0920502092050208E-2</v>
      </c>
      <c r="I38" s="4">
        <v>37</v>
      </c>
      <c r="J38" s="5">
        <f t="shared" si="1"/>
        <v>0.15481171548117154</v>
      </c>
      <c r="K38" s="4">
        <v>169</v>
      </c>
      <c r="L38" s="5">
        <f t="shared" si="2"/>
        <v>0.70711297071129708</v>
      </c>
      <c r="M38" s="4">
        <v>26</v>
      </c>
      <c r="N38" s="5">
        <f t="shared" si="3"/>
        <v>0.10878661087866109</v>
      </c>
      <c r="O38" s="4">
        <v>1</v>
      </c>
      <c r="P38" s="5">
        <f t="shared" si="4"/>
        <v>4.1841004184100415E-3</v>
      </c>
      <c r="Q38" s="4">
        <v>1</v>
      </c>
      <c r="R38" s="22">
        <f t="shared" si="5"/>
        <v>4.1841004184100415E-3</v>
      </c>
      <c r="S38" s="20">
        <f t="shared" si="6"/>
        <v>0.99581589958159</v>
      </c>
      <c r="U38" s="10"/>
      <c r="W38" s="10"/>
    </row>
    <row r="39" spans="1:23" x14ac:dyDescent="0.25">
      <c r="A39" s="99"/>
      <c r="B39" s="99"/>
      <c r="C39" s="90"/>
      <c r="D39" s="42" t="s">
        <v>62</v>
      </c>
      <c r="E39" s="4">
        <v>3</v>
      </c>
      <c r="F39" s="4">
        <v>170</v>
      </c>
      <c r="G39" s="4">
        <v>1</v>
      </c>
      <c r="H39" s="5">
        <f t="shared" si="0"/>
        <v>5.8823529411764705E-3</v>
      </c>
      <c r="I39" s="4">
        <v>17</v>
      </c>
      <c r="J39" s="5">
        <f t="shared" si="1"/>
        <v>0.1</v>
      </c>
      <c r="K39" s="4">
        <v>143</v>
      </c>
      <c r="L39" s="5">
        <f t="shared" si="2"/>
        <v>0.8411764705882353</v>
      </c>
      <c r="M39" s="4">
        <v>6</v>
      </c>
      <c r="N39" s="5">
        <f t="shared" si="3"/>
        <v>3.5294117647058823E-2</v>
      </c>
      <c r="O39" s="4">
        <v>2</v>
      </c>
      <c r="P39" s="5">
        <f t="shared" si="4"/>
        <v>1.1764705882352941E-2</v>
      </c>
      <c r="Q39" s="4">
        <v>1</v>
      </c>
      <c r="R39" s="22">
        <f t="shared" si="5"/>
        <v>5.8823529411764705E-3</v>
      </c>
      <c r="S39" s="20">
        <f t="shared" si="6"/>
        <v>0.99411764705882344</v>
      </c>
      <c r="U39" s="10"/>
      <c r="W39" s="10"/>
    </row>
    <row r="40" spans="1:23" ht="15.75" thickBot="1" x14ac:dyDescent="0.3">
      <c r="A40" s="99"/>
      <c r="B40" s="99"/>
      <c r="C40" s="91"/>
      <c r="D40" s="43" t="s">
        <v>62</v>
      </c>
      <c r="E40" s="6">
        <v>4</v>
      </c>
      <c r="F40" s="6">
        <v>119</v>
      </c>
      <c r="G40" s="6">
        <v>5</v>
      </c>
      <c r="H40" s="7">
        <f t="shared" si="0"/>
        <v>4.2016806722689079E-2</v>
      </c>
      <c r="I40" s="6">
        <v>27</v>
      </c>
      <c r="J40" s="7">
        <f t="shared" si="1"/>
        <v>0.22689075630252101</v>
      </c>
      <c r="K40" s="6">
        <v>76</v>
      </c>
      <c r="L40" s="7">
        <f t="shared" si="2"/>
        <v>0.6386554621848739</v>
      </c>
      <c r="M40" s="6">
        <v>9</v>
      </c>
      <c r="N40" s="7">
        <f t="shared" si="3"/>
        <v>7.5630252100840331E-2</v>
      </c>
      <c r="O40" s="6">
        <v>2</v>
      </c>
      <c r="P40" s="7">
        <f t="shared" si="4"/>
        <v>1.680672268907563E-2</v>
      </c>
      <c r="Q40" s="6">
        <v>0</v>
      </c>
      <c r="R40" s="24">
        <f t="shared" si="5"/>
        <v>0</v>
      </c>
      <c r="S40" s="20">
        <f t="shared" si="6"/>
        <v>0.99999999999999989</v>
      </c>
      <c r="U40" s="10"/>
      <c r="W40" s="10"/>
    </row>
    <row r="41" spans="1:23" x14ac:dyDescent="0.25">
      <c r="A41" s="99"/>
      <c r="B41" s="99"/>
      <c r="C41" s="89" t="s">
        <v>19</v>
      </c>
      <c r="D41" s="41" t="s">
        <v>31</v>
      </c>
      <c r="E41" s="2">
        <v>1</v>
      </c>
      <c r="F41" s="2">
        <v>180</v>
      </c>
      <c r="G41" s="2">
        <v>1</v>
      </c>
      <c r="H41" s="3">
        <f t="shared" si="0"/>
        <v>5.5555555555555558E-3</v>
      </c>
      <c r="I41" s="2">
        <v>13</v>
      </c>
      <c r="J41" s="3">
        <f t="shared" si="1"/>
        <v>7.2222222222222215E-2</v>
      </c>
      <c r="K41" s="2">
        <v>121</v>
      </c>
      <c r="L41" s="3">
        <f t="shared" si="2"/>
        <v>0.67222222222222228</v>
      </c>
      <c r="M41" s="2">
        <v>44</v>
      </c>
      <c r="N41" s="3">
        <f t="shared" si="3"/>
        <v>0.24444444444444444</v>
      </c>
      <c r="O41" s="2">
        <v>0</v>
      </c>
      <c r="P41" s="3">
        <f t="shared" si="4"/>
        <v>0</v>
      </c>
      <c r="Q41" s="2">
        <v>1</v>
      </c>
      <c r="R41" s="39">
        <f t="shared" si="5"/>
        <v>5.5555555555555558E-3</v>
      </c>
      <c r="S41" s="20">
        <f t="shared" si="6"/>
        <v>0.99444444444444446</v>
      </c>
      <c r="U41" s="10"/>
      <c r="W41" s="10"/>
    </row>
    <row r="42" spans="1:23" x14ac:dyDescent="0.25">
      <c r="A42" s="99"/>
      <c r="B42" s="99"/>
      <c r="C42" s="90"/>
      <c r="D42" s="42" t="s">
        <v>31</v>
      </c>
      <c r="E42" s="4">
        <v>2</v>
      </c>
      <c r="F42" s="4">
        <v>169</v>
      </c>
      <c r="G42" s="4">
        <v>0</v>
      </c>
      <c r="H42" s="5">
        <f t="shared" si="0"/>
        <v>0</v>
      </c>
      <c r="I42" s="4">
        <v>28</v>
      </c>
      <c r="J42" s="5">
        <f t="shared" si="1"/>
        <v>0.16568047337278108</v>
      </c>
      <c r="K42" s="4">
        <v>136</v>
      </c>
      <c r="L42" s="5">
        <f t="shared" si="2"/>
        <v>0.80473372781065089</v>
      </c>
      <c r="M42" s="4">
        <v>5</v>
      </c>
      <c r="N42" s="5">
        <f t="shared" si="3"/>
        <v>2.9585798816568046E-2</v>
      </c>
      <c r="O42" s="4">
        <v>0</v>
      </c>
      <c r="P42" s="5">
        <f t="shared" si="4"/>
        <v>0</v>
      </c>
      <c r="Q42" s="4">
        <v>0</v>
      </c>
      <c r="R42" s="22">
        <f t="shared" si="5"/>
        <v>0</v>
      </c>
      <c r="S42" s="20">
        <f t="shared" si="6"/>
        <v>1</v>
      </c>
      <c r="U42" s="10"/>
      <c r="W42" s="10"/>
    </row>
    <row r="43" spans="1:23" x14ac:dyDescent="0.25">
      <c r="A43" s="99"/>
      <c r="B43" s="99"/>
      <c r="C43" s="90"/>
      <c r="D43" s="42" t="s">
        <v>31</v>
      </c>
      <c r="E43" s="4">
        <v>3</v>
      </c>
      <c r="F43" s="4">
        <v>124</v>
      </c>
      <c r="G43" s="4">
        <v>0</v>
      </c>
      <c r="H43" s="5">
        <f t="shared" si="0"/>
        <v>0</v>
      </c>
      <c r="I43" s="4">
        <v>19</v>
      </c>
      <c r="J43" s="5">
        <f t="shared" si="1"/>
        <v>0.15322580645161291</v>
      </c>
      <c r="K43" s="4">
        <v>103</v>
      </c>
      <c r="L43" s="5">
        <f t="shared" si="2"/>
        <v>0.83064516129032262</v>
      </c>
      <c r="M43" s="4">
        <v>2</v>
      </c>
      <c r="N43" s="5">
        <f t="shared" si="3"/>
        <v>1.6129032258064516E-2</v>
      </c>
      <c r="O43" s="4">
        <v>0</v>
      </c>
      <c r="P43" s="5">
        <f t="shared" si="4"/>
        <v>0</v>
      </c>
      <c r="Q43" s="4">
        <v>0</v>
      </c>
      <c r="R43" s="22">
        <f t="shared" si="5"/>
        <v>0</v>
      </c>
      <c r="S43" s="20">
        <f t="shared" si="6"/>
        <v>1</v>
      </c>
      <c r="U43" s="10"/>
      <c r="W43" s="10"/>
    </row>
    <row r="44" spans="1:23" ht="15.75" thickBot="1" x14ac:dyDescent="0.3">
      <c r="A44" s="99"/>
      <c r="B44" s="99"/>
      <c r="C44" s="90"/>
      <c r="D44" s="43" t="s">
        <v>31</v>
      </c>
      <c r="E44" s="6">
        <v>4</v>
      </c>
      <c r="F44" s="6">
        <v>89</v>
      </c>
      <c r="G44" s="6">
        <v>2</v>
      </c>
      <c r="H44" s="7">
        <f t="shared" si="0"/>
        <v>2.247191011235955E-2</v>
      </c>
      <c r="I44" s="6">
        <v>19</v>
      </c>
      <c r="J44" s="7">
        <f t="shared" si="1"/>
        <v>0.21348314606741572</v>
      </c>
      <c r="K44" s="6">
        <v>67</v>
      </c>
      <c r="L44" s="7">
        <f t="shared" si="2"/>
        <v>0.7528089887640449</v>
      </c>
      <c r="M44" s="6">
        <v>1</v>
      </c>
      <c r="N44" s="7">
        <f t="shared" si="3"/>
        <v>1.1235955056179775E-2</v>
      </c>
      <c r="O44" s="6">
        <v>0</v>
      </c>
      <c r="P44" s="7">
        <f t="shared" si="4"/>
        <v>0</v>
      </c>
      <c r="Q44" s="6">
        <v>0</v>
      </c>
      <c r="R44" s="24">
        <f t="shared" si="5"/>
        <v>0</v>
      </c>
      <c r="S44" s="20">
        <f t="shared" si="6"/>
        <v>1</v>
      </c>
      <c r="U44" s="10"/>
      <c r="W44" s="10"/>
    </row>
    <row r="45" spans="1:23" x14ac:dyDescent="0.25">
      <c r="A45" s="99"/>
      <c r="B45" s="99"/>
      <c r="C45" s="90"/>
      <c r="D45" s="41" t="s">
        <v>58</v>
      </c>
      <c r="E45" s="2">
        <v>1</v>
      </c>
      <c r="F45" s="2">
        <v>104</v>
      </c>
      <c r="G45" s="2">
        <v>1</v>
      </c>
      <c r="H45" s="3">
        <f t="shared" si="0"/>
        <v>9.6153846153846159E-3</v>
      </c>
      <c r="I45" s="2">
        <v>20</v>
      </c>
      <c r="J45" s="3">
        <f t="shared" si="1"/>
        <v>0.19230769230769232</v>
      </c>
      <c r="K45" s="2">
        <v>79</v>
      </c>
      <c r="L45" s="3">
        <f t="shared" si="2"/>
        <v>0.75961538461538458</v>
      </c>
      <c r="M45" s="2">
        <v>4</v>
      </c>
      <c r="N45" s="3">
        <f t="shared" si="3"/>
        <v>3.8461538461538464E-2</v>
      </c>
      <c r="O45" s="2">
        <v>0</v>
      </c>
      <c r="P45" s="3">
        <f t="shared" si="4"/>
        <v>0</v>
      </c>
      <c r="Q45" s="26">
        <v>0</v>
      </c>
      <c r="R45" s="44">
        <f t="shared" si="5"/>
        <v>0</v>
      </c>
      <c r="S45" s="20">
        <f t="shared" si="6"/>
        <v>0.99999999999999989</v>
      </c>
      <c r="U45" s="10"/>
      <c r="W45" s="10"/>
    </row>
    <row r="46" spans="1:23" x14ac:dyDescent="0.25">
      <c r="A46" s="99"/>
      <c r="B46" s="99"/>
      <c r="C46" s="90"/>
      <c r="D46" s="42" t="s">
        <v>58</v>
      </c>
      <c r="E46" s="4">
        <v>2</v>
      </c>
      <c r="F46" s="4">
        <v>105</v>
      </c>
      <c r="G46" s="4">
        <v>0</v>
      </c>
      <c r="H46" s="5">
        <f t="shared" si="0"/>
        <v>0</v>
      </c>
      <c r="I46" s="4">
        <v>23</v>
      </c>
      <c r="J46" s="5">
        <f t="shared" si="1"/>
        <v>0.21904761904761905</v>
      </c>
      <c r="K46" s="4">
        <v>81</v>
      </c>
      <c r="L46" s="5">
        <f t="shared" si="2"/>
        <v>0.77142857142857146</v>
      </c>
      <c r="M46" s="4">
        <v>1</v>
      </c>
      <c r="N46" s="5">
        <f t="shared" si="3"/>
        <v>9.5238095238095247E-3</v>
      </c>
      <c r="O46" s="4">
        <v>0</v>
      </c>
      <c r="P46" s="5">
        <f t="shared" si="4"/>
        <v>0</v>
      </c>
      <c r="Q46" s="28">
        <v>0</v>
      </c>
      <c r="R46" s="45">
        <f t="shared" si="5"/>
        <v>0</v>
      </c>
      <c r="S46" s="20">
        <f t="shared" si="6"/>
        <v>1</v>
      </c>
      <c r="U46" s="10"/>
      <c r="W46" s="10"/>
    </row>
    <row r="47" spans="1:23" x14ac:dyDescent="0.25">
      <c r="A47" s="99"/>
      <c r="B47" s="99"/>
      <c r="C47" s="90"/>
      <c r="D47" s="42" t="s">
        <v>58</v>
      </c>
      <c r="E47" s="4">
        <v>3</v>
      </c>
      <c r="F47" s="4">
        <v>87</v>
      </c>
      <c r="G47" s="4">
        <v>1</v>
      </c>
      <c r="H47" s="5">
        <f t="shared" si="0"/>
        <v>1.1494252873563218E-2</v>
      </c>
      <c r="I47" s="4">
        <v>16</v>
      </c>
      <c r="J47" s="5">
        <f t="shared" si="1"/>
        <v>0.18390804597701149</v>
      </c>
      <c r="K47" s="4">
        <v>67</v>
      </c>
      <c r="L47" s="5">
        <f t="shared" si="2"/>
        <v>0.77011494252873558</v>
      </c>
      <c r="M47" s="4">
        <v>3</v>
      </c>
      <c r="N47" s="5">
        <f t="shared" si="3"/>
        <v>3.4482758620689655E-2</v>
      </c>
      <c r="O47" s="4">
        <v>0</v>
      </c>
      <c r="P47" s="5">
        <f t="shared" si="4"/>
        <v>0</v>
      </c>
      <c r="Q47" s="28">
        <v>0</v>
      </c>
      <c r="R47" s="45">
        <f t="shared" si="5"/>
        <v>0</v>
      </c>
      <c r="S47" s="20">
        <f t="shared" si="6"/>
        <v>0.99999999999999989</v>
      </c>
      <c r="U47" s="10"/>
      <c r="W47" s="10"/>
    </row>
    <row r="48" spans="1:23" ht="15.75" thickBot="1" x14ac:dyDescent="0.3">
      <c r="A48" s="99"/>
      <c r="B48" s="99"/>
      <c r="C48" s="90"/>
      <c r="D48" s="43" t="s">
        <v>58</v>
      </c>
      <c r="E48" s="6">
        <v>4</v>
      </c>
      <c r="F48" s="6">
        <v>117</v>
      </c>
      <c r="G48" s="6">
        <v>3</v>
      </c>
      <c r="H48" s="7">
        <f t="shared" si="0"/>
        <v>2.564102564102564E-2</v>
      </c>
      <c r="I48" s="6">
        <v>23</v>
      </c>
      <c r="J48" s="7">
        <f t="shared" si="1"/>
        <v>0.19658119658119658</v>
      </c>
      <c r="K48" s="6">
        <v>70</v>
      </c>
      <c r="L48" s="7">
        <f t="shared" si="2"/>
        <v>0.59829059829059827</v>
      </c>
      <c r="M48" s="6">
        <v>14</v>
      </c>
      <c r="N48" s="7">
        <f t="shared" si="3"/>
        <v>0.11965811965811966</v>
      </c>
      <c r="O48" s="6">
        <v>7</v>
      </c>
      <c r="P48" s="7">
        <f t="shared" si="4"/>
        <v>5.9829059829059832E-2</v>
      </c>
      <c r="Q48" s="46">
        <v>0</v>
      </c>
      <c r="R48" s="45">
        <f t="shared" si="5"/>
        <v>0</v>
      </c>
      <c r="S48" s="20">
        <f t="shared" si="6"/>
        <v>1</v>
      </c>
      <c r="U48" s="10"/>
      <c r="W48" s="10"/>
    </row>
    <row r="49" spans="1:23" x14ac:dyDescent="0.25">
      <c r="A49" s="99"/>
      <c r="B49" s="99"/>
      <c r="C49" s="90"/>
      <c r="D49" s="41" t="s">
        <v>20</v>
      </c>
      <c r="E49" s="2">
        <v>1</v>
      </c>
      <c r="F49" s="2">
        <v>191</v>
      </c>
      <c r="G49" s="2">
        <v>0</v>
      </c>
      <c r="H49" s="3">
        <f t="shared" si="0"/>
        <v>0</v>
      </c>
      <c r="I49" s="2">
        <v>46</v>
      </c>
      <c r="J49" s="3">
        <f t="shared" si="1"/>
        <v>0.24083769633507854</v>
      </c>
      <c r="K49" s="2">
        <v>114</v>
      </c>
      <c r="L49" s="3">
        <f t="shared" si="2"/>
        <v>0.59685863874345546</v>
      </c>
      <c r="M49" s="2">
        <v>30</v>
      </c>
      <c r="N49" s="3">
        <f t="shared" si="3"/>
        <v>0.15706806282722513</v>
      </c>
      <c r="O49" s="2">
        <v>0</v>
      </c>
      <c r="P49" s="3">
        <f t="shared" si="4"/>
        <v>0</v>
      </c>
      <c r="Q49" s="26">
        <v>1</v>
      </c>
      <c r="R49" s="45">
        <f t="shared" si="5"/>
        <v>5.235602094240838E-3</v>
      </c>
      <c r="S49" s="20">
        <f t="shared" si="6"/>
        <v>0.99476439790575921</v>
      </c>
      <c r="U49" s="10"/>
      <c r="W49" s="10"/>
    </row>
    <row r="50" spans="1:23" x14ac:dyDescent="0.25">
      <c r="A50" s="99"/>
      <c r="B50" s="99"/>
      <c r="C50" s="90"/>
      <c r="D50" s="42" t="s">
        <v>20</v>
      </c>
      <c r="E50" s="4">
        <v>2</v>
      </c>
      <c r="F50" s="4">
        <v>242</v>
      </c>
      <c r="G50" s="4">
        <v>8</v>
      </c>
      <c r="H50" s="5">
        <f t="shared" si="0"/>
        <v>3.3057851239669422E-2</v>
      </c>
      <c r="I50" s="4">
        <v>86</v>
      </c>
      <c r="J50" s="5">
        <f t="shared" si="1"/>
        <v>0.35537190082644626</v>
      </c>
      <c r="K50" s="4">
        <v>102</v>
      </c>
      <c r="L50" s="5">
        <f t="shared" si="2"/>
        <v>0.42148760330578511</v>
      </c>
      <c r="M50" s="4">
        <v>46</v>
      </c>
      <c r="N50" s="5">
        <f t="shared" si="3"/>
        <v>0.19008264462809918</v>
      </c>
      <c r="O50" s="4">
        <v>0</v>
      </c>
      <c r="P50" s="5">
        <f t="shared" si="4"/>
        <v>0</v>
      </c>
      <c r="Q50" s="28">
        <v>0</v>
      </c>
      <c r="R50" s="45">
        <f t="shared" si="5"/>
        <v>0</v>
      </c>
      <c r="S50" s="20">
        <f t="shared" si="6"/>
        <v>1</v>
      </c>
      <c r="U50" s="10"/>
      <c r="W50" s="10"/>
    </row>
    <row r="51" spans="1:23" x14ac:dyDescent="0.25">
      <c r="A51" s="99"/>
      <c r="B51" s="99"/>
      <c r="C51" s="90"/>
      <c r="D51" s="42" t="s">
        <v>20</v>
      </c>
      <c r="E51" s="4">
        <v>3</v>
      </c>
      <c r="F51" s="4">
        <v>154</v>
      </c>
      <c r="G51" s="4">
        <v>8</v>
      </c>
      <c r="H51" s="5">
        <f t="shared" si="0"/>
        <v>5.1948051948051951E-2</v>
      </c>
      <c r="I51" s="4">
        <v>46</v>
      </c>
      <c r="J51" s="5">
        <f t="shared" si="1"/>
        <v>0.29870129870129869</v>
      </c>
      <c r="K51" s="4">
        <v>80</v>
      </c>
      <c r="L51" s="5">
        <f t="shared" si="2"/>
        <v>0.51948051948051943</v>
      </c>
      <c r="M51" s="4">
        <v>20</v>
      </c>
      <c r="N51" s="5">
        <f t="shared" si="3"/>
        <v>0.12987012987012986</v>
      </c>
      <c r="O51" s="4">
        <v>0</v>
      </c>
      <c r="P51" s="5">
        <f t="shared" si="4"/>
        <v>0</v>
      </c>
      <c r="Q51" s="28">
        <v>0</v>
      </c>
      <c r="R51" s="45">
        <f t="shared" si="5"/>
        <v>0</v>
      </c>
      <c r="S51" s="20">
        <f t="shared" si="6"/>
        <v>1</v>
      </c>
      <c r="U51" s="10"/>
      <c r="W51" s="10"/>
    </row>
    <row r="52" spans="1:23" x14ac:dyDescent="0.25">
      <c r="A52" s="99"/>
      <c r="B52" s="99"/>
      <c r="C52" s="90"/>
      <c r="D52" s="42" t="s">
        <v>20</v>
      </c>
      <c r="E52" s="4">
        <v>4</v>
      </c>
      <c r="F52" s="4">
        <v>165</v>
      </c>
      <c r="G52" s="4">
        <v>4</v>
      </c>
      <c r="H52" s="5">
        <f t="shared" si="0"/>
        <v>2.4242424242424242E-2</v>
      </c>
      <c r="I52" s="4">
        <v>48</v>
      </c>
      <c r="J52" s="5">
        <f t="shared" si="1"/>
        <v>0.29090909090909089</v>
      </c>
      <c r="K52" s="4">
        <v>97</v>
      </c>
      <c r="L52" s="5">
        <f t="shared" si="2"/>
        <v>0.58787878787878789</v>
      </c>
      <c r="M52" s="4">
        <v>9</v>
      </c>
      <c r="N52" s="5">
        <f t="shared" si="3"/>
        <v>5.4545454545454543E-2</v>
      </c>
      <c r="O52" s="4">
        <v>1</v>
      </c>
      <c r="P52" s="5">
        <f t="shared" si="4"/>
        <v>6.0606060606060606E-3</v>
      </c>
      <c r="Q52" s="28">
        <v>6</v>
      </c>
      <c r="R52" s="45">
        <f t="shared" si="5"/>
        <v>3.6363636363636362E-2</v>
      </c>
      <c r="S52" s="20">
        <f t="shared" si="6"/>
        <v>0.96363636363636374</v>
      </c>
      <c r="U52" s="10"/>
      <c r="W52" s="10"/>
    </row>
    <row r="53" spans="1:23" ht="15.75" thickBot="1" x14ac:dyDescent="0.3">
      <c r="A53" s="99"/>
      <c r="B53" s="99"/>
      <c r="C53" s="91"/>
      <c r="D53" s="47" t="s">
        <v>20</v>
      </c>
      <c r="E53" s="48">
        <v>5</v>
      </c>
      <c r="F53" s="49">
        <v>3</v>
      </c>
      <c r="G53" s="49">
        <v>0</v>
      </c>
      <c r="H53" s="50">
        <f t="shared" si="0"/>
        <v>0</v>
      </c>
      <c r="I53" s="49">
        <v>0</v>
      </c>
      <c r="J53" s="50">
        <f t="shared" si="1"/>
        <v>0</v>
      </c>
      <c r="K53" s="49">
        <v>1</v>
      </c>
      <c r="L53" s="50">
        <f t="shared" si="2"/>
        <v>0.33333333333333331</v>
      </c>
      <c r="M53" s="49">
        <v>2</v>
      </c>
      <c r="N53" s="50">
        <f t="shared" si="3"/>
        <v>0.66666666666666663</v>
      </c>
      <c r="O53" s="6">
        <v>0</v>
      </c>
      <c r="P53" s="7">
        <f t="shared" si="4"/>
        <v>0</v>
      </c>
      <c r="Q53" s="46">
        <v>0</v>
      </c>
      <c r="R53" s="51">
        <f t="shared" si="5"/>
        <v>0</v>
      </c>
      <c r="S53" s="20">
        <f t="shared" si="6"/>
        <v>1</v>
      </c>
      <c r="U53" s="10"/>
      <c r="W53" s="10"/>
    </row>
    <row r="54" spans="1:23" x14ac:dyDescent="0.25">
      <c r="A54" s="99"/>
      <c r="B54" s="99"/>
      <c r="C54" s="89" t="s">
        <v>18</v>
      </c>
      <c r="D54" s="41" t="s">
        <v>36</v>
      </c>
      <c r="E54" s="2">
        <v>1</v>
      </c>
      <c r="F54" s="2">
        <v>70</v>
      </c>
      <c r="G54" s="2">
        <v>1</v>
      </c>
      <c r="H54" s="3">
        <f t="shared" si="0"/>
        <v>1.4285714285714285E-2</v>
      </c>
      <c r="I54" s="2">
        <v>11</v>
      </c>
      <c r="J54" s="3">
        <f t="shared" si="1"/>
        <v>0.15714285714285714</v>
      </c>
      <c r="K54" s="2">
        <v>54</v>
      </c>
      <c r="L54" s="3">
        <f t="shared" si="2"/>
        <v>0.77142857142857146</v>
      </c>
      <c r="M54" s="2">
        <v>4</v>
      </c>
      <c r="N54" s="3">
        <f t="shared" si="3"/>
        <v>5.7142857142857141E-2</v>
      </c>
      <c r="O54" s="2">
        <v>0</v>
      </c>
      <c r="P54" s="3">
        <f t="shared" si="4"/>
        <v>0</v>
      </c>
      <c r="Q54" s="26">
        <v>0</v>
      </c>
      <c r="R54" s="44">
        <f t="shared" si="5"/>
        <v>0</v>
      </c>
      <c r="S54" s="20">
        <f t="shared" si="6"/>
        <v>1</v>
      </c>
      <c r="U54" s="10"/>
      <c r="W54" s="10"/>
    </row>
    <row r="55" spans="1:23" x14ac:dyDescent="0.25">
      <c r="A55" s="99"/>
      <c r="B55" s="99"/>
      <c r="C55" s="90"/>
      <c r="D55" s="42" t="s">
        <v>36</v>
      </c>
      <c r="E55" s="4">
        <v>2</v>
      </c>
      <c r="F55" s="4">
        <v>60</v>
      </c>
      <c r="G55" s="4">
        <v>2</v>
      </c>
      <c r="H55" s="5">
        <f t="shared" si="0"/>
        <v>3.3333333333333333E-2</v>
      </c>
      <c r="I55" s="4">
        <v>12</v>
      </c>
      <c r="J55" s="5">
        <f t="shared" si="1"/>
        <v>0.2</v>
      </c>
      <c r="K55" s="4">
        <v>37</v>
      </c>
      <c r="L55" s="5">
        <f t="shared" si="2"/>
        <v>0.6166666666666667</v>
      </c>
      <c r="M55" s="4">
        <v>9</v>
      </c>
      <c r="N55" s="5">
        <f t="shared" si="3"/>
        <v>0.15</v>
      </c>
      <c r="O55" s="4">
        <v>0</v>
      </c>
      <c r="P55" s="5">
        <f t="shared" si="4"/>
        <v>0</v>
      </c>
      <c r="Q55" s="28">
        <v>0</v>
      </c>
      <c r="R55" s="45">
        <f t="shared" si="5"/>
        <v>0</v>
      </c>
      <c r="S55" s="20">
        <f t="shared" si="6"/>
        <v>1</v>
      </c>
      <c r="U55" s="10"/>
      <c r="W55" s="10"/>
    </row>
    <row r="56" spans="1:23" x14ac:dyDescent="0.25">
      <c r="A56" s="99"/>
      <c r="B56" s="99"/>
      <c r="C56" s="90"/>
      <c r="D56" s="42" t="s">
        <v>36</v>
      </c>
      <c r="E56" s="4">
        <v>3</v>
      </c>
      <c r="F56" s="4">
        <v>55</v>
      </c>
      <c r="G56" s="4">
        <v>0</v>
      </c>
      <c r="H56" s="5">
        <f t="shared" si="0"/>
        <v>0</v>
      </c>
      <c r="I56" s="4">
        <v>16</v>
      </c>
      <c r="J56" s="5">
        <f t="shared" si="1"/>
        <v>0.29090909090909089</v>
      </c>
      <c r="K56" s="4">
        <v>28</v>
      </c>
      <c r="L56" s="5">
        <f t="shared" si="2"/>
        <v>0.50909090909090904</v>
      </c>
      <c r="M56" s="4">
        <v>11</v>
      </c>
      <c r="N56" s="5">
        <f t="shared" si="3"/>
        <v>0.2</v>
      </c>
      <c r="O56" s="4">
        <v>0</v>
      </c>
      <c r="P56" s="5">
        <f t="shared" si="4"/>
        <v>0</v>
      </c>
      <c r="Q56" s="28">
        <v>0</v>
      </c>
      <c r="R56" s="45">
        <f t="shared" si="5"/>
        <v>0</v>
      </c>
      <c r="S56" s="20">
        <f t="shared" si="6"/>
        <v>1</v>
      </c>
      <c r="U56" s="10"/>
      <c r="W56" s="10"/>
    </row>
    <row r="57" spans="1:23" ht="15.75" thickBot="1" x14ac:dyDescent="0.3">
      <c r="A57" s="99"/>
      <c r="B57" s="99"/>
      <c r="C57" s="90"/>
      <c r="D57" s="43" t="s">
        <v>36</v>
      </c>
      <c r="E57" s="6">
        <v>4</v>
      </c>
      <c r="F57" s="6">
        <v>48</v>
      </c>
      <c r="G57" s="6">
        <v>3</v>
      </c>
      <c r="H57" s="7">
        <f t="shared" si="0"/>
        <v>6.25E-2</v>
      </c>
      <c r="I57" s="6">
        <v>19</v>
      </c>
      <c r="J57" s="7">
        <f t="shared" si="1"/>
        <v>0.39583333333333331</v>
      </c>
      <c r="K57" s="6">
        <v>23</v>
      </c>
      <c r="L57" s="7">
        <f t="shared" si="2"/>
        <v>0.47916666666666669</v>
      </c>
      <c r="M57" s="6">
        <v>3</v>
      </c>
      <c r="N57" s="7">
        <f t="shared" si="3"/>
        <v>6.25E-2</v>
      </c>
      <c r="O57" s="6">
        <v>0</v>
      </c>
      <c r="P57" s="7">
        <f t="shared" si="4"/>
        <v>0</v>
      </c>
      <c r="Q57" s="46">
        <v>0</v>
      </c>
      <c r="R57" s="51">
        <f t="shared" si="5"/>
        <v>0</v>
      </c>
      <c r="S57" s="20">
        <f t="shared" si="6"/>
        <v>1</v>
      </c>
      <c r="U57" s="10"/>
      <c r="W57" s="10"/>
    </row>
    <row r="58" spans="1:23" ht="15.75" thickBot="1" x14ac:dyDescent="0.3">
      <c r="A58" s="99"/>
      <c r="B58" s="99"/>
      <c r="C58" s="90"/>
      <c r="D58" s="52" t="s">
        <v>55</v>
      </c>
      <c r="E58" s="53">
        <v>1</v>
      </c>
      <c r="F58" s="53">
        <v>32</v>
      </c>
      <c r="G58" s="53">
        <v>0</v>
      </c>
      <c r="H58" s="54">
        <f t="shared" si="0"/>
        <v>0</v>
      </c>
      <c r="I58" s="53">
        <v>10</v>
      </c>
      <c r="J58" s="54">
        <f t="shared" si="1"/>
        <v>0.3125</v>
      </c>
      <c r="K58" s="53">
        <v>18</v>
      </c>
      <c r="L58" s="54">
        <f t="shared" si="2"/>
        <v>0.5625</v>
      </c>
      <c r="M58" s="53">
        <v>4</v>
      </c>
      <c r="N58" s="54">
        <f t="shared" si="3"/>
        <v>0.125</v>
      </c>
      <c r="O58" s="53">
        <v>0</v>
      </c>
      <c r="P58" s="54">
        <f t="shared" si="4"/>
        <v>0</v>
      </c>
      <c r="Q58" s="55">
        <v>0</v>
      </c>
      <c r="R58" s="56">
        <f t="shared" si="5"/>
        <v>0</v>
      </c>
      <c r="S58" s="20">
        <f t="shared" si="6"/>
        <v>1</v>
      </c>
      <c r="U58" s="10"/>
      <c r="W58" s="10"/>
    </row>
    <row r="59" spans="1:23" x14ac:dyDescent="0.25">
      <c r="A59" s="99"/>
      <c r="B59" s="99"/>
      <c r="C59" s="90"/>
      <c r="D59" s="41" t="s">
        <v>52</v>
      </c>
      <c r="E59" s="2">
        <v>1</v>
      </c>
      <c r="F59" s="2">
        <v>40</v>
      </c>
      <c r="G59" s="2">
        <v>1</v>
      </c>
      <c r="H59" s="3">
        <f t="shared" si="0"/>
        <v>2.5000000000000001E-2</v>
      </c>
      <c r="I59" s="2">
        <v>11</v>
      </c>
      <c r="J59" s="3">
        <f t="shared" si="1"/>
        <v>0.27500000000000002</v>
      </c>
      <c r="K59" s="2">
        <v>25</v>
      </c>
      <c r="L59" s="3">
        <f t="shared" si="2"/>
        <v>0.625</v>
      </c>
      <c r="M59" s="2">
        <v>3</v>
      </c>
      <c r="N59" s="3">
        <f t="shared" si="3"/>
        <v>7.4999999999999997E-2</v>
      </c>
      <c r="O59" s="2">
        <v>0</v>
      </c>
      <c r="P59" s="3">
        <f t="shared" si="4"/>
        <v>0</v>
      </c>
      <c r="Q59" s="26">
        <v>0</v>
      </c>
      <c r="R59" s="57">
        <f t="shared" si="5"/>
        <v>0</v>
      </c>
      <c r="S59" s="20">
        <f t="shared" si="6"/>
        <v>1</v>
      </c>
      <c r="U59" s="10"/>
      <c r="W59" s="10"/>
    </row>
    <row r="60" spans="1:23" x14ac:dyDescent="0.25">
      <c r="A60" s="99"/>
      <c r="B60" s="99"/>
      <c r="C60" s="90"/>
      <c r="D60" s="42" t="s">
        <v>52</v>
      </c>
      <c r="E60" s="4">
        <v>2</v>
      </c>
      <c r="F60" s="4">
        <v>38</v>
      </c>
      <c r="G60" s="4">
        <v>0</v>
      </c>
      <c r="H60" s="5">
        <f t="shared" si="0"/>
        <v>0</v>
      </c>
      <c r="I60" s="4">
        <v>18</v>
      </c>
      <c r="J60" s="5">
        <f t="shared" si="1"/>
        <v>0.47368421052631576</v>
      </c>
      <c r="K60" s="4">
        <v>17</v>
      </c>
      <c r="L60" s="5">
        <f t="shared" si="2"/>
        <v>0.44736842105263158</v>
      </c>
      <c r="M60" s="4">
        <v>3</v>
      </c>
      <c r="N60" s="5">
        <f t="shared" si="3"/>
        <v>7.8947368421052627E-2</v>
      </c>
      <c r="O60" s="4">
        <v>0</v>
      </c>
      <c r="P60" s="5">
        <f t="shared" si="4"/>
        <v>0</v>
      </c>
      <c r="Q60" s="28">
        <v>0</v>
      </c>
      <c r="R60" s="45">
        <f t="shared" si="5"/>
        <v>0</v>
      </c>
      <c r="S60" s="20">
        <f t="shared" si="6"/>
        <v>1</v>
      </c>
      <c r="U60" s="10"/>
      <c r="W60" s="10"/>
    </row>
    <row r="61" spans="1:23" x14ac:dyDescent="0.25">
      <c r="A61" s="99"/>
      <c r="B61" s="99"/>
      <c r="C61" s="90"/>
      <c r="D61" s="42" t="s">
        <v>52</v>
      </c>
      <c r="E61" s="4">
        <v>3</v>
      </c>
      <c r="F61" s="4">
        <v>53</v>
      </c>
      <c r="G61" s="4">
        <v>2</v>
      </c>
      <c r="H61" s="5">
        <f t="shared" si="0"/>
        <v>3.7735849056603772E-2</v>
      </c>
      <c r="I61" s="4">
        <v>13</v>
      </c>
      <c r="J61" s="5">
        <f t="shared" si="1"/>
        <v>0.24528301886792453</v>
      </c>
      <c r="K61" s="4">
        <v>31</v>
      </c>
      <c r="L61" s="5">
        <f t="shared" si="2"/>
        <v>0.58490566037735847</v>
      </c>
      <c r="M61" s="4">
        <v>7</v>
      </c>
      <c r="N61" s="5">
        <f t="shared" si="3"/>
        <v>0.13207547169811321</v>
      </c>
      <c r="O61" s="4">
        <v>0</v>
      </c>
      <c r="P61" s="5">
        <f t="shared" si="4"/>
        <v>0</v>
      </c>
      <c r="Q61" s="28">
        <v>0</v>
      </c>
      <c r="R61" s="45">
        <f t="shared" si="5"/>
        <v>0</v>
      </c>
      <c r="S61" s="20">
        <f t="shared" si="6"/>
        <v>1</v>
      </c>
      <c r="U61" s="10"/>
      <c r="W61" s="10"/>
    </row>
    <row r="62" spans="1:23" ht="15.75" thickBot="1" x14ac:dyDescent="0.3">
      <c r="A62" s="99"/>
      <c r="B62" s="99"/>
      <c r="C62" s="90"/>
      <c r="D62" s="43" t="s">
        <v>52</v>
      </c>
      <c r="E62" s="6">
        <v>4</v>
      </c>
      <c r="F62" s="6">
        <v>20</v>
      </c>
      <c r="G62" s="6">
        <v>1</v>
      </c>
      <c r="H62" s="7">
        <f t="shared" si="0"/>
        <v>0.05</v>
      </c>
      <c r="I62" s="6">
        <v>4</v>
      </c>
      <c r="J62" s="7">
        <f t="shared" si="1"/>
        <v>0.2</v>
      </c>
      <c r="K62" s="6">
        <v>14</v>
      </c>
      <c r="L62" s="7">
        <f t="shared" si="2"/>
        <v>0.7</v>
      </c>
      <c r="M62" s="6">
        <v>1</v>
      </c>
      <c r="N62" s="7">
        <f t="shared" si="3"/>
        <v>0.05</v>
      </c>
      <c r="O62" s="6">
        <v>0</v>
      </c>
      <c r="P62" s="7">
        <f t="shared" si="4"/>
        <v>0</v>
      </c>
      <c r="Q62" s="46">
        <v>0</v>
      </c>
      <c r="R62" s="51">
        <f t="shared" si="5"/>
        <v>0</v>
      </c>
      <c r="S62" s="20">
        <f t="shared" si="6"/>
        <v>1</v>
      </c>
      <c r="U62" s="10"/>
      <c r="W62" s="10"/>
    </row>
    <row r="63" spans="1:23" x14ac:dyDescent="0.25">
      <c r="A63" s="99"/>
      <c r="B63" s="99"/>
      <c r="C63" s="90"/>
      <c r="D63" s="41" t="s">
        <v>35</v>
      </c>
      <c r="E63" s="2">
        <v>1</v>
      </c>
      <c r="F63" s="2">
        <v>77</v>
      </c>
      <c r="G63" s="2">
        <v>2</v>
      </c>
      <c r="H63" s="3">
        <f t="shared" si="0"/>
        <v>2.5974025974025976E-2</v>
      </c>
      <c r="I63" s="2">
        <v>28</v>
      </c>
      <c r="J63" s="3">
        <f t="shared" si="1"/>
        <v>0.36363636363636365</v>
      </c>
      <c r="K63" s="2">
        <v>36</v>
      </c>
      <c r="L63" s="3">
        <f t="shared" si="2"/>
        <v>0.46753246753246752</v>
      </c>
      <c r="M63" s="2">
        <v>11</v>
      </c>
      <c r="N63" s="3">
        <f t="shared" si="3"/>
        <v>0.14285714285714285</v>
      </c>
      <c r="O63" s="2">
        <v>0</v>
      </c>
      <c r="P63" s="3">
        <f t="shared" si="4"/>
        <v>0</v>
      </c>
      <c r="Q63" s="26">
        <v>0</v>
      </c>
      <c r="R63" s="57">
        <f t="shared" si="5"/>
        <v>0</v>
      </c>
      <c r="S63" s="20">
        <f t="shared" si="6"/>
        <v>1</v>
      </c>
      <c r="U63" s="10"/>
      <c r="W63" s="10"/>
    </row>
    <row r="64" spans="1:23" x14ac:dyDescent="0.25">
      <c r="A64" s="99"/>
      <c r="B64" s="99"/>
      <c r="C64" s="90"/>
      <c r="D64" s="42" t="s">
        <v>35</v>
      </c>
      <c r="E64" s="4">
        <v>2</v>
      </c>
      <c r="F64" s="4">
        <v>70</v>
      </c>
      <c r="G64" s="4">
        <v>0</v>
      </c>
      <c r="H64" s="5">
        <f t="shared" si="0"/>
        <v>0</v>
      </c>
      <c r="I64" s="4">
        <v>23</v>
      </c>
      <c r="J64" s="5">
        <f t="shared" si="1"/>
        <v>0.32857142857142857</v>
      </c>
      <c r="K64" s="4">
        <v>36</v>
      </c>
      <c r="L64" s="5">
        <f t="shared" si="2"/>
        <v>0.51428571428571423</v>
      </c>
      <c r="M64" s="4">
        <v>11</v>
      </c>
      <c r="N64" s="5">
        <f t="shared" si="3"/>
        <v>0.15714285714285714</v>
      </c>
      <c r="O64" s="4">
        <v>0</v>
      </c>
      <c r="P64" s="5">
        <f t="shared" si="4"/>
        <v>0</v>
      </c>
      <c r="Q64" s="28">
        <v>0</v>
      </c>
      <c r="R64" s="45">
        <f t="shared" si="5"/>
        <v>0</v>
      </c>
      <c r="S64" s="20">
        <f t="shared" si="6"/>
        <v>0.99999999999999989</v>
      </c>
      <c r="U64" s="10"/>
      <c r="W64" s="10"/>
    </row>
    <row r="65" spans="1:25" x14ac:dyDescent="0.25">
      <c r="A65" s="99"/>
      <c r="B65" s="99"/>
      <c r="C65" s="90"/>
      <c r="D65" s="42" t="s">
        <v>35</v>
      </c>
      <c r="E65" s="4">
        <v>3</v>
      </c>
      <c r="F65" s="4">
        <v>37</v>
      </c>
      <c r="G65" s="4">
        <v>1</v>
      </c>
      <c r="H65" s="5">
        <f t="shared" si="0"/>
        <v>2.7027027027027029E-2</v>
      </c>
      <c r="I65" s="4">
        <v>11</v>
      </c>
      <c r="J65" s="5">
        <f t="shared" si="1"/>
        <v>0.29729729729729731</v>
      </c>
      <c r="K65" s="4">
        <v>22</v>
      </c>
      <c r="L65" s="5">
        <f t="shared" si="2"/>
        <v>0.59459459459459463</v>
      </c>
      <c r="M65" s="4">
        <v>3</v>
      </c>
      <c r="N65" s="5">
        <f t="shared" si="3"/>
        <v>8.1081081081081086E-2</v>
      </c>
      <c r="O65" s="4">
        <v>0</v>
      </c>
      <c r="P65" s="5">
        <f t="shared" si="4"/>
        <v>0</v>
      </c>
      <c r="Q65" s="28">
        <v>0</v>
      </c>
      <c r="R65" s="45">
        <f t="shared" si="5"/>
        <v>0</v>
      </c>
      <c r="S65" s="20">
        <f t="shared" si="6"/>
        <v>1</v>
      </c>
      <c r="U65" s="10"/>
      <c r="W65" s="10"/>
    </row>
    <row r="66" spans="1:25" ht="15.75" thickBot="1" x14ac:dyDescent="0.3">
      <c r="A66" s="99"/>
      <c r="B66" s="99"/>
      <c r="C66" s="90"/>
      <c r="D66" s="43" t="s">
        <v>35</v>
      </c>
      <c r="E66" s="6">
        <v>4</v>
      </c>
      <c r="F66" s="6">
        <v>35</v>
      </c>
      <c r="G66" s="6">
        <v>2</v>
      </c>
      <c r="H66" s="7">
        <f t="shared" si="0"/>
        <v>5.7142857142857141E-2</v>
      </c>
      <c r="I66" s="6">
        <v>10</v>
      </c>
      <c r="J66" s="7">
        <f t="shared" si="1"/>
        <v>0.2857142857142857</v>
      </c>
      <c r="K66" s="6">
        <v>16</v>
      </c>
      <c r="L66" s="7">
        <f t="shared" si="2"/>
        <v>0.45714285714285713</v>
      </c>
      <c r="M66" s="6">
        <v>7</v>
      </c>
      <c r="N66" s="7">
        <f t="shared" si="3"/>
        <v>0.2</v>
      </c>
      <c r="O66" s="6">
        <v>0</v>
      </c>
      <c r="P66" s="7">
        <f t="shared" si="4"/>
        <v>0</v>
      </c>
      <c r="Q66" s="46">
        <v>0</v>
      </c>
      <c r="R66" s="51">
        <f t="shared" si="5"/>
        <v>0</v>
      </c>
      <c r="S66" s="20">
        <f t="shared" si="6"/>
        <v>1</v>
      </c>
      <c r="U66" s="10"/>
      <c r="W66" s="10"/>
    </row>
    <row r="67" spans="1:25" x14ac:dyDescent="0.25">
      <c r="A67" s="99"/>
      <c r="B67" s="99"/>
      <c r="C67" s="90"/>
      <c r="D67" s="41" t="s">
        <v>41</v>
      </c>
      <c r="E67" s="2">
        <v>1</v>
      </c>
      <c r="F67" s="2">
        <v>45</v>
      </c>
      <c r="G67" s="2">
        <v>0</v>
      </c>
      <c r="H67" s="3">
        <f t="shared" si="0"/>
        <v>0</v>
      </c>
      <c r="I67" s="2">
        <v>9</v>
      </c>
      <c r="J67" s="3">
        <f t="shared" si="1"/>
        <v>0.2</v>
      </c>
      <c r="K67" s="2">
        <v>29</v>
      </c>
      <c r="L67" s="3">
        <f t="shared" si="2"/>
        <v>0.64444444444444449</v>
      </c>
      <c r="M67" s="2">
        <v>7</v>
      </c>
      <c r="N67" s="3">
        <f t="shared" si="3"/>
        <v>0.15555555555555556</v>
      </c>
      <c r="O67" s="2">
        <v>0</v>
      </c>
      <c r="P67" s="3">
        <f t="shared" si="4"/>
        <v>0</v>
      </c>
      <c r="Q67" s="26">
        <v>0</v>
      </c>
      <c r="R67" s="57">
        <f t="shared" si="5"/>
        <v>0</v>
      </c>
      <c r="S67" s="20">
        <f t="shared" si="6"/>
        <v>1</v>
      </c>
      <c r="U67" s="10"/>
      <c r="W67" s="10"/>
    </row>
    <row r="68" spans="1:25" x14ac:dyDescent="0.25">
      <c r="A68" s="99"/>
      <c r="B68" s="99"/>
      <c r="C68" s="90"/>
      <c r="D68" s="42" t="s">
        <v>41</v>
      </c>
      <c r="E68" s="4">
        <v>2</v>
      </c>
      <c r="F68" s="4">
        <v>61</v>
      </c>
      <c r="G68" s="4">
        <v>1</v>
      </c>
      <c r="H68" s="5">
        <f t="shared" si="0"/>
        <v>1.6393442622950821E-2</v>
      </c>
      <c r="I68" s="4">
        <v>9</v>
      </c>
      <c r="J68" s="5">
        <f t="shared" si="1"/>
        <v>0.14754098360655737</v>
      </c>
      <c r="K68" s="4">
        <v>45</v>
      </c>
      <c r="L68" s="5">
        <f t="shared" si="2"/>
        <v>0.73770491803278693</v>
      </c>
      <c r="M68" s="4">
        <v>6</v>
      </c>
      <c r="N68" s="5">
        <f t="shared" si="3"/>
        <v>9.8360655737704916E-2</v>
      </c>
      <c r="O68" s="4">
        <v>0</v>
      </c>
      <c r="P68" s="5">
        <f t="shared" si="4"/>
        <v>0</v>
      </c>
      <c r="Q68" s="28">
        <v>0</v>
      </c>
      <c r="R68" s="45">
        <f t="shared" si="5"/>
        <v>0</v>
      </c>
      <c r="S68" s="20">
        <f t="shared" si="6"/>
        <v>1</v>
      </c>
      <c r="U68" s="10"/>
      <c r="W68" s="10"/>
    </row>
    <row r="69" spans="1:25" x14ac:dyDescent="0.25">
      <c r="A69" s="99"/>
      <c r="B69" s="99"/>
      <c r="C69" s="90"/>
      <c r="D69" s="42" t="s">
        <v>41</v>
      </c>
      <c r="E69" s="4">
        <v>3</v>
      </c>
      <c r="F69" s="4">
        <v>46</v>
      </c>
      <c r="G69" s="4">
        <v>0</v>
      </c>
      <c r="H69" s="5">
        <f t="shared" si="0"/>
        <v>0</v>
      </c>
      <c r="I69" s="4">
        <v>10</v>
      </c>
      <c r="J69" s="5">
        <f t="shared" si="1"/>
        <v>0.21739130434782608</v>
      </c>
      <c r="K69" s="4">
        <v>28</v>
      </c>
      <c r="L69" s="5">
        <f t="shared" si="2"/>
        <v>0.60869565217391308</v>
      </c>
      <c r="M69" s="4">
        <v>8</v>
      </c>
      <c r="N69" s="5">
        <f t="shared" si="3"/>
        <v>0.17391304347826086</v>
      </c>
      <c r="O69" s="4">
        <v>0</v>
      </c>
      <c r="P69" s="5">
        <f t="shared" si="4"/>
        <v>0</v>
      </c>
      <c r="Q69" s="28">
        <v>0</v>
      </c>
      <c r="R69" s="45">
        <f t="shared" si="5"/>
        <v>0</v>
      </c>
      <c r="S69" s="20">
        <f t="shared" si="6"/>
        <v>1</v>
      </c>
      <c r="U69" s="10"/>
      <c r="W69" s="10"/>
    </row>
    <row r="70" spans="1:25" ht="15.75" thickBot="1" x14ac:dyDescent="0.3">
      <c r="A70" s="99"/>
      <c r="B70" s="99"/>
      <c r="C70" s="90"/>
      <c r="D70" s="43" t="s">
        <v>41</v>
      </c>
      <c r="E70" s="6">
        <v>4</v>
      </c>
      <c r="F70" s="6">
        <v>33</v>
      </c>
      <c r="G70" s="6">
        <v>0</v>
      </c>
      <c r="H70" s="7">
        <f t="shared" ref="H70:H133" si="7">G70/F70</f>
        <v>0</v>
      </c>
      <c r="I70" s="6">
        <v>6</v>
      </c>
      <c r="J70" s="7">
        <f t="shared" ref="J70:J133" si="8">I70/F70</f>
        <v>0.18181818181818182</v>
      </c>
      <c r="K70" s="6">
        <v>21</v>
      </c>
      <c r="L70" s="7">
        <f t="shared" ref="L70:L133" si="9">K70/F70</f>
        <v>0.63636363636363635</v>
      </c>
      <c r="M70" s="6">
        <v>6</v>
      </c>
      <c r="N70" s="7">
        <f t="shared" ref="N70:N133" si="10">M70/F70</f>
        <v>0.18181818181818182</v>
      </c>
      <c r="O70" s="6">
        <v>0</v>
      </c>
      <c r="P70" s="7">
        <f t="shared" ref="P70:P133" si="11">O70/F70</f>
        <v>0</v>
      </c>
      <c r="Q70" s="46">
        <v>0</v>
      </c>
      <c r="R70" s="51">
        <f t="shared" ref="R70:R133" si="12">Q70/F70</f>
        <v>0</v>
      </c>
      <c r="S70" s="20">
        <f t="shared" ref="S70:S133" si="13">H70+J70+L70+N70+P70</f>
        <v>1</v>
      </c>
      <c r="U70" s="10"/>
      <c r="W70" s="10"/>
    </row>
    <row r="71" spans="1:25" x14ac:dyDescent="0.25">
      <c r="A71" s="99"/>
      <c r="B71" s="99"/>
      <c r="C71" s="90"/>
      <c r="D71" s="41" t="s">
        <v>43</v>
      </c>
      <c r="E71" s="2">
        <v>1</v>
      </c>
      <c r="F71" s="2">
        <v>71</v>
      </c>
      <c r="G71" s="2">
        <v>2</v>
      </c>
      <c r="H71" s="3">
        <f t="shared" si="7"/>
        <v>2.8169014084507043E-2</v>
      </c>
      <c r="I71" s="2">
        <v>16</v>
      </c>
      <c r="J71" s="3">
        <f t="shared" si="8"/>
        <v>0.22535211267605634</v>
      </c>
      <c r="K71" s="2">
        <v>42</v>
      </c>
      <c r="L71" s="3">
        <f t="shared" si="9"/>
        <v>0.59154929577464788</v>
      </c>
      <c r="M71" s="2">
        <v>11</v>
      </c>
      <c r="N71" s="3">
        <f t="shared" si="10"/>
        <v>0.15492957746478872</v>
      </c>
      <c r="O71" s="2">
        <v>0</v>
      </c>
      <c r="P71" s="3">
        <f t="shared" si="11"/>
        <v>0</v>
      </c>
      <c r="Q71" s="26">
        <v>0</v>
      </c>
      <c r="R71" s="27">
        <f t="shared" si="12"/>
        <v>0</v>
      </c>
      <c r="S71" s="20">
        <f t="shared" si="13"/>
        <v>1</v>
      </c>
      <c r="U71" s="10"/>
      <c r="W71" s="10"/>
    </row>
    <row r="72" spans="1:25" s="66" customFormat="1" x14ac:dyDescent="0.25">
      <c r="A72" s="99"/>
      <c r="B72" s="99"/>
      <c r="C72" s="90"/>
      <c r="D72" s="58" t="s">
        <v>43</v>
      </c>
      <c r="E72" s="59">
        <v>2</v>
      </c>
      <c r="F72" s="59">
        <v>73</v>
      </c>
      <c r="G72" s="59">
        <v>3</v>
      </c>
      <c r="H72" s="60">
        <f t="shared" si="7"/>
        <v>4.1095890410958902E-2</v>
      </c>
      <c r="I72" s="59">
        <v>21</v>
      </c>
      <c r="J72" s="60">
        <f t="shared" si="8"/>
        <v>0.28767123287671231</v>
      </c>
      <c r="K72" s="59">
        <v>36</v>
      </c>
      <c r="L72" s="60">
        <f t="shared" si="9"/>
        <v>0.49315068493150682</v>
      </c>
      <c r="M72" s="59">
        <v>13</v>
      </c>
      <c r="N72" s="60">
        <f t="shared" si="10"/>
        <v>0.17808219178082191</v>
      </c>
      <c r="O72" s="59">
        <v>0</v>
      </c>
      <c r="P72" s="60">
        <f t="shared" si="11"/>
        <v>0</v>
      </c>
      <c r="Q72" s="61">
        <v>0</v>
      </c>
      <c r="R72" s="62">
        <f t="shared" si="12"/>
        <v>0</v>
      </c>
      <c r="S72" s="63">
        <f t="shared" si="13"/>
        <v>1</v>
      </c>
      <c r="T72" s="64"/>
      <c r="U72" s="65"/>
      <c r="V72" s="64"/>
      <c r="W72" s="65"/>
      <c r="X72" s="64"/>
      <c r="Y72" s="64"/>
    </row>
    <row r="73" spans="1:25" x14ac:dyDescent="0.25">
      <c r="A73" s="99"/>
      <c r="B73" s="99"/>
      <c r="C73" s="90"/>
      <c r="D73" s="42" t="s">
        <v>43</v>
      </c>
      <c r="E73" s="4">
        <v>3</v>
      </c>
      <c r="F73" s="4">
        <v>38</v>
      </c>
      <c r="G73" s="4">
        <v>3</v>
      </c>
      <c r="H73" s="5">
        <f t="shared" si="7"/>
        <v>7.8947368421052627E-2</v>
      </c>
      <c r="I73" s="4">
        <v>9</v>
      </c>
      <c r="J73" s="5">
        <f t="shared" si="8"/>
        <v>0.23684210526315788</v>
      </c>
      <c r="K73" s="4">
        <v>20</v>
      </c>
      <c r="L73" s="5">
        <f t="shared" si="9"/>
        <v>0.52631578947368418</v>
      </c>
      <c r="M73" s="4">
        <v>6</v>
      </c>
      <c r="N73" s="5">
        <f t="shared" si="10"/>
        <v>0.15789473684210525</v>
      </c>
      <c r="O73" s="4">
        <v>0</v>
      </c>
      <c r="P73" s="5">
        <f t="shared" si="11"/>
        <v>0</v>
      </c>
      <c r="Q73" s="28">
        <v>0</v>
      </c>
      <c r="R73" s="29">
        <f t="shared" si="12"/>
        <v>0</v>
      </c>
      <c r="S73" s="20">
        <f t="shared" si="13"/>
        <v>1</v>
      </c>
      <c r="U73" s="10"/>
      <c r="W73" s="10"/>
    </row>
    <row r="74" spans="1:25" ht="15.75" thickBot="1" x14ac:dyDescent="0.3">
      <c r="A74" s="99"/>
      <c r="B74" s="99"/>
      <c r="C74" s="91"/>
      <c r="D74" s="43" t="s">
        <v>43</v>
      </c>
      <c r="E74" s="6">
        <v>4</v>
      </c>
      <c r="F74" s="6">
        <v>56</v>
      </c>
      <c r="G74" s="6">
        <v>4</v>
      </c>
      <c r="H74" s="7">
        <f t="shared" si="7"/>
        <v>7.1428571428571425E-2</v>
      </c>
      <c r="I74" s="6">
        <v>18</v>
      </c>
      <c r="J74" s="7">
        <f t="shared" si="8"/>
        <v>0.32142857142857145</v>
      </c>
      <c r="K74" s="6">
        <v>34</v>
      </c>
      <c r="L74" s="7">
        <f t="shared" si="9"/>
        <v>0.6071428571428571</v>
      </c>
      <c r="M74" s="6">
        <v>0</v>
      </c>
      <c r="N74" s="7">
        <f t="shared" si="10"/>
        <v>0</v>
      </c>
      <c r="O74" s="6">
        <v>0</v>
      </c>
      <c r="P74" s="7">
        <f t="shared" si="11"/>
        <v>0</v>
      </c>
      <c r="Q74" s="46">
        <v>0</v>
      </c>
      <c r="R74" s="34">
        <f t="shared" si="12"/>
        <v>0</v>
      </c>
      <c r="S74" s="20">
        <f t="shared" si="13"/>
        <v>1</v>
      </c>
      <c r="U74" s="10"/>
      <c r="W74" s="10"/>
    </row>
    <row r="75" spans="1:25" x14ac:dyDescent="0.25">
      <c r="A75" s="99"/>
      <c r="B75" s="99"/>
      <c r="C75" s="89" t="s">
        <v>38</v>
      </c>
      <c r="D75" s="41" t="s">
        <v>51</v>
      </c>
      <c r="E75" s="2">
        <v>1</v>
      </c>
      <c r="F75" s="2">
        <v>134</v>
      </c>
      <c r="G75" s="2">
        <v>0</v>
      </c>
      <c r="H75" s="3">
        <f t="shared" si="7"/>
        <v>0</v>
      </c>
      <c r="I75" s="2">
        <v>25</v>
      </c>
      <c r="J75" s="3">
        <f t="shared" si="8"/>
        <v>0.18656716417910449</v>
      </c>
      <c r="K75" s="2">
        <v>89</v>
      </c>
      <c r="L75" s="3">
        <f t="shared" si="9"/>
        <v>0.66417910447761197</v>
      </c>
      <c r="M75" s="2">
        <v>18</v>
      </c>
      <c r="N75" s="3">
        <f t="shared" si="10"/>
        <v>0.13432835820895522</v>
      </c>
      <c r="O75" s="2">
        <v>2</v>
      </c>
      <c r="P75" s="3">
        <f t="shared" si="11"/>
        <v>1.4925373134328358E-2</v>
      </c>
      <c r="Q75" s="2">
        <v>0</v>
      </c>
      <c r="R75" s="39">
        <f t="shared" si="12"/>
        <v>0</v>
      </c>
      <c r="S75" s="20">
        <f t="shared" si="13"/>
        <v>1</v>
      </c>
      <c r="U75" s="10"/>
      <c r="W75" s="10"/>
    </row>
    <row r="76" spans="1:25" x14ac:dyDescent="0.25">
      <c r="A76" s="99"/>
      <c r="B76" s="99"/>
      <c r="C76" s="90"/>
      <c r="D76" s="42" t="s">
        <v>51</v>
      </c>
      <c r="E76" s="4">
        <v>2</v>
      </c>
      <c r="F76" s="4">
        <v>91</v>
      </c>
      <c r="G76" s="4">
        <v>5</v>
      </c>
      <c r="H76" s="5">
        <f t="shared" si="7"/>
        <v>5.4945054945054944E-2</v>
      </c>
      <c r="I76" s="4">
        <v>20</v>
      </c>
      <c r="J76" s="5">
        <f t="shared" si="8"/>
        <v>0.21978021978021978</v>
      </c>
      <c r="K76" s="4">
        <v>57</v>
      </c>
      <c r="L76" s="5">
        <f t="shared" si="9"/>
        <v>0.62637362637362637</v>
      </c>
      <c r="M76" s="4">
        <v>9</v>
      </c>
      <c r="N76" s="5">
        <f t="shared" si="10"/>
        <v>9.8901098901098897E-2</v>
      </c>
      <c r="O76" s="4">
        <v>0</v>
      </c>
      <c r="P76" s="5">
        <f t="shared" si="11"/>
        <v>0</v>
      </c>
      <c r="Q76" s="4">
        <v>0</v>
      </c>
      <c r="R76" s="22">
        <f t="shared" si="12"/>
        <v>0</v>
      </c>
      <c r="S76" s="20">
        <f t="shared" si="13"/>
        <v>1</v>
      </c>
      <c r="U76" s="10"/>
      <c r="W76" s="10"/>
    </row>
    <row r="77" spans="1:25" x14ac:dyDescent="0.25">
      <c r="A77" s="99"/>
      <c r="B77" s="99"/>
      <c r="C77" s="90"/>
      <c r="D77" s="42" t="s">
        <v>51</v>
      </c>
      <c r="E77" s="4">
        <v>3</v>
      </c>
      <c r="F77" s="4">
        <v>66</v>
      </c>
      <c r="G77" s="4">
        <v>4</v>
      </c>
      <c r="H77" s="5">
        <f t="shared" si="7"/>
        <v>6.0606060606060608E-2</v>
      </c>
      <c r="I77" s="4">
        <v>29</v>
      </c>
      <c r="J77" s="5">
        <f t="shared" si="8"/>
        <v>0.43939393939393939</v>
      </c>
      <c r="K77" s="4">
        <v>31</v>
      </c>
      <c r="L77" s="5">
        <f t="shared" si="9"/>
        <v>0.46969696969696972</v>
      </c>
      <c r="M77" s="4">
        <v>2</v>
      </c>
      <c r="N77" s="5">
        <f t="shared" si="10"/>
        <v>3.0303030303030304E-2</v>
      </c>
      <c r="O77" s="4">
        <v>0</v>
      </c>
      <c r="P77" s="5">
        <f t="shared" si="11"/>
        <v>0</v>
      </c>
      <c r="Q77" s="4">
        <v>0</v>
      </c>
      <c r="R77" s="22">
        <f t="shared" si="12"/>
        <v>0</v>
      </c>
      <c r="S77" s="20">
        <f t="shared" si="13"/>
        <v>1</v>
      </c>
      <c r="U77" s="10"/>
      <c r="W77" s="10"/>
    </row>
    <row r="78" spans="1:25" ht="15.75" thickBot="1" x14ac:dyDescent="0.3">
      <c r="A78" s="99"/>
      <c r="B78" s="99"/>
      <c r="C78" s="90"/>
      <c r="D78" s="43" t="s">
        <v>51</v>
      </c>
      <c r="E78" s="6">
        <v>4</v>
      </c>
      <c r="F78" s="6">
        <v>43</v>
      </c>
      <c r="G78" s="6">
        <v>6</v>
      </c>
      <c r="H78" s="7">
        <f t="shared" si="7"/>
        <v>0.13953488372093023</v>
      </c>
      <c r="I78" s="6">
        <v>10</v>
      </c>
      <c r="J78" s="7">
        <f t="shared" si="8"/>
        <v>0.23255813953488372</v>
      </c>
      <c r="K78" s="6">
        <v>26</v>
      </c>
      <c r="L78" s="7">
        <f t="shared" si="9"/>
        <v>0.60465116279069764</v>
      </c>
      <c r="M78" s="6">
        <v>0</v>
      </c>
      <c r="N78" s="7">
        <f t="shared" si="10"/>
        <v>0</v>
      </c>
      <c r="O78" s="6">
        <v>0</v>
      </c>
      <c r="P78" s="7">
        <f t="shared" si="11"/>
        <v>0</v>
      </c>
      <c r="Q78" s="6">
        <v>1</v>
      </c>
      <c r="R78" s="24">
        <f t="shared" si="12"/>
        <v>2.3255813953488372E-2</v>
      </c>
      <c r="S78" s="20">
        <f t="shared" si="13"/>
        <v>0.97674418604651159</v>
      </c>
      <c r="U78" s="10"/>
      <c r="W78" s="10"/>
    </row>
    <row r="79" spans="1:25" x14ac:dyDescent="0.25">
      <c r="A79" s="99"/>
      <c r="B79" s="99"/>
      <c r="C79" s="90"/>
      <c r="D79" s="41" t="s">
        <v>64</v>
      </c>
      <c r="E79" s="2">
        <v>1</v>
      </c>
      <c r="F79" s="2">
        <v>102</v>
      </c>
      <c r="G79" s="2">
        <v>5</v>
      </c>
      <c r="H79" s="3">
        <f t="shared" si="7"/>
        <v>4.9019607843137254E-2</v>
      </c>
      <c r="I79" s="2">
        <v>45</v>
      </c>
      <c r="J79" s="3">
        <f t="shared" si="8"/>
        <v>0.44117647058823528</v>
      </c>
      <c r="K79" s="2">
        <v>52</v>
      </c>
      <c r="L79" s="3">
        <f t="shared" si="9"/>
        <v>0.50980392156862742</v>
      </c>
      <c r="M79" s="2">
        <v>0</v>
      </c>
      <c r="N79" s="3">
        <f t="shared" si="10"/>
        <v>0</v>
      </c>
      <c r="O79" s="2">
        <v>0</v>
      </c>
      <c r="P79" s="3">
        <f t="shared" si="11"/>
        <v>0</v>
      </c>
      <c r="Q79" s="26">
        <v>0</v>
      </c>
      <c r="R79" s="44">
        <f t="shared" si="12"/>
        <v>0</v>
      </c>
      <c r="S79" s="20">
        <f t="shared" si="13"/>
        <v>1</v>
      </c>
      <c r="U79" s="10"/>
      <c r="W79" s="10"/>
    </row>
    <row r="80" spans="1:25" x14ac:dyDescent="0.25">
      <c r="A80" s="99"/>
      <c r="B80" s="99"/>
      <c r="C80" s="90"/>
      <c r="D80" s="42" t="s">
        <v>64</v>
      </c>
      <c r="E80" s="4">
        <v>2</v>
      </c>
      <c r="F80" s="4">
        <v>107</v>
      </c>
      <c r="G80" s="4">
        <v>12</v>
      </c>
      <c r="H80" s="5">
        <f t="shared" si="7"/>
        <v>0.11214953271028037</v>
      </c>
      <c r="I80" s="4">
        <v>32</v>
      </c>
      <c r="J80" s="5">
        <f t="shared" si="8"/>
        <v>0.29906542056074764</v>
      </c>
      <c r="K80" s="4">
        <v>53</v>
      </c>
      <c r="L80" s="5">
        <f t="shared" si="9"/>
        <v>0.49532710280373832</v>
      </c>
      <c r="M80" s="4">
        <v>9</v>
      </c>
      <c r="N80" s="5">
        <f t="shared" si="10"/>
        <v>8.4112149532710276E-2</v>
      </c>
      <c r="O80" s="4">
        <v>1</v>
      </c>
      <c r="P80" s="5">
        <f t="shared" si="11"/>
        <v>9.3457943925233638E-3</v>
      </c>
      <c r="Q80" s="28">
        <v>0</v>
      </c>
      <c r="R80" s="45">
        <f t="shared" si="12"/>
        <v>0</v>
      </c>
      <c r="S80" s="20">
        <f t="shared" si="13"/>
        <v>1</v>
      </c>
      <c r="U80" s="10"/>
      <c r="W80" s="10"/>
    </row>
    <row r="81" spans="1:23" x14ac:dyDescent="0.25">
      <c r="A81" s="99"/>
      <c r="B81" s="99"/>
      <c r="C81" s="90"/>
      <c r="D81" s="42" t="s">
        <v>64</v>
      </c>
      <c r="E81" s="4">
        <v>3</v>
      </c>
      <c r="F81" s="4">
        <v>118</v>
      </c>
      <c r="G81" s="4">
        <v>3</v>
      </c>
      <c r="H81" s="5">
        <f t="shared" si="7"/>
        <v>2.5423728813559324E-2</v>
      </c>
      <c r="I81" s="4">
        <v>39</v>
      </c>
      <c r="J81" s="5">
        <f t="shared" si="8"/>
        <v>0.33050847457627119</v>
      </c>
      <c r="K81" s="4">
        <v>69</v>
      </c>
      <c r="L81" s="5">
        <f t="shared" si="9"/>
        <v>0.5847457627118644</v>
      </c>
      <c r="M81" s="4">
        <v>6</v>
      </c>
      <c r="N81" s="5">
        <f t="shared" si="10"/>
        <v>5.0847457627118647E-2</v>
      </c>
      <c r="O81" s="4">
        <v>0</v>
      </c>
      <c r="P81" s="5">
        <f t="shared" si="11"/>
        <v>0</v>
      </c>
      <c r="Q81" s="28">
        <v>1</v>
      </c>
      <c r="R81" s="45">
        <f t="shared" si="12"/>
        <v>8.4745762711864406E-3</v>
      </c>
      <c r="S81" s="20">
        <f t="shared" si="13"/>
        <v>0.99152542372881347</v>
      </c>
      <c r="U81" s="10"/>
      <c r="W81" s="10"/>
    </row>
    <row r="82" spans="1:23" ht="15.75" thickBot="1" x14ac:dyDescent="0.3">
      <c r="A82" s="99"/>
      <c r="B82" s="99"/>
      <c r="C82" s="90"/>
      <c r="D82" s="67" t="s">
        <v>64</v>
      </c>
      <c r="E82" s="31">
        <v>4</v>
      </c>
      <c r="F82" s="31">
        <v>71</v>
      </c>
      <c r="G82" s="31">
        <v>6</v>
      </c>
      <c r="H82" s="32">
        <f t="shared" si="7"/>
        <v>8.4507042253521125E-2</v>
      </c>
      <c r="I82" s="31">
        <v>31</v>
      </c>
      <c r="J82" s="32">
        <f t="shared" si="8"/>
        <v>0.43661971830985913</v>
      </c>
      <c r="K82" s="31">
        <v>33</v>
      </c>
      <c r="L82" s="32">
        <f t="shared" si="9"/>
        <v>0.46478873239436619</v>
      </c>
      <c r="M82" s="31">
        <v>1</v>
      </c>
      <c r="N82" s="32">
        <f t="shared" si="10"/>
        <v>1.4084507042253521E-2</v>
      </c>
      <c r="O82" s="31">
        <v>0</v>
      </c>
      <c r="P82" s="32">
        <f t="shared" si="11"/>
        <v>0</v>
      </c>
      <c r="Q82" s="33">
        <v>0</v>
      </c>
      <c r="R82" s="68">
        <f t="shared" si="12"/>
        <v>0</v>
      </c>
      <c r="S82" s="20">
        <f t="shared" si="13"/>
        <v>1</v>
      </c>
      <c r="U82" s="10"/>
      <c r="W82" s="10"/>
    </row>
    <row r="83" spans="1:23" x14ac:dyDescent="0.25">
      <c r="A83" s="99"/>
      <c r="B83" s="99"/>
      <c r="C83" s="90"/>
      <c r="D83" s="41" t="s">
        <v>39</v>
      </c>
      <c r="E83" s="2">
        <v>1</v>
      </c>
      <c r="F83" s="2">
        <v>78</v>
      </c>
      <c r="G83" s="2">
        <v>2</v>
      </c>
      <c r="H83" s="3">
        <f t="shared" si="7"/>
        <v>2.564102564102564E-2</v>
      </c>
      <c r="I83" s="2">
        <v>22</v>
      </c>
      <c r="J83" s="3">
        <f t="shared" si="8"/>
        <v>0.28205128205128205</v>
      </c>
      <c r="K83" s="2">
        <v>42</v>
      </c>
      <c r="L83" s="3">
        <f t="shared" si="9"/>
        <v>0.53846153846153844</v>
      </c>
      <c r="M83" s="2">
        <v>12</v>
      </c>
      <c r="N83" s="3">
        <f t="shared" si="10"/>
        <v>0.15384615384615385</v>
      </c>
      <c r="O83" s="2">
        <v>0</v>
      </c>
      <c r="P83" s="3">
        <f t="shared" si="11"/>
        <v>0</v>
      </c>
      <c r="Q83" s="2">
        <v>0</v>
      </c>
      <c r="R83" s="39">
        <f t="shared" si="12"/>
        <v>0</v>
      </c>
      <c r="S83" s="20">
        <f t="shared" si="13"/>
        <v>1</v>
      </c>
      <c r="U83" s="10"/>
      <c r="W83" s="10"/>
    </row>
    <row r="84" spans="1:23" x14ac:dyDescent="0.25">
      <c r="A84" s="99"/>
      <c r="B84" s="99"/>
      <c r="C84" s="90"/>
      <c r="D84" s="42" t="s">
        <v>39</v>
      </c>
      <c r="E84" s="4">
        <v>2</v>
      </c>
      <c r="F84" s="4">
        <v>90</v>
      </c>
      <c r="G84" s="4">
        <v>5</v>
      </c>
      <c r="H84" s="5">
        <f t="shared" si="7"/>
        <v>5.5555555555555552E-2</v>
      </c>
      <c r="I84" s="4">
        <v>28</v>
      </c>
      <c r="J84" s="5">
        <f t="shared" si="8"/>
        <v>0.31111111111111112</v>
      </c>
      <c r="K84" s="4">
        <v>36</v>
      </c>
      <c r="L84" s="5">
        <f t="shared" si="9"/>
        <v>0.4</v>
      </c>
      <c r="M84" s="4">
        <v>17</v>
      </c>
      <c r="N84" s="5">
        <f t="shared" si="10"/>
        <v>0.18888888888888888</v>
      </c>
      <c r="O84" s="4">
        <v>4</v>
      </c>
      <c r="P84" s="5">
        <f t="shared" si="11"/>
        <v>4.4444444444444446E-2</v>
      </c>
      <c r="Q84" s="4">
        <v>0</v>
      </c>
      <c r="R84" s="22">
        <f t="shared" si="12"/>
        <v>0</v>
      </c>
      <c r="S84" s="20">
        <f t="shared" si="13"/>
        <v>1</v>
      </c>
      <c r="U84" s="10"/>
      <c r="W84" s="10"/>
    </row>
    <row r="85" spans="1:23" x14ac:dyDescent="0.25">
      <c r="A85" s="99"/>
      <c r="B85" s="99"/>
      <c r="C85" s="90"/>
      <c r="D85" s="42" t="s">
        <v>39</v>
      </c>
      <c r="E85" s="4">
        <v>3</v>
      </c>
      <c r="F85" s="4">
        <v>92</v>
      </c>
      <c r="G85" s="4">
        <v>0</v>
      </c>
      <c r="H85" s="5">
        <f t="shared" si="7"/>
        <v>0</v>
      </c>
      <c r="I85" s="4">
        <v>20</v>
      </c>
      <c r="J85" s="5">
        <f t="shared" si="8"/>
        <v>0.21739130434782608</v>
      </c>
      <c r="K85" s="4">
        <v>63</v>
      </c>
      <c r="L85" s="5">
        <f t="shared" si="9"/>
        <v>0.68478260869565222</v>
      </c>
      <c r="M85" s="4">
        <v>9</v>
      </c>
      <c r="N85" s="5">
        <f t="shared" si="10"/>
        <v>9.7826086956521743E-2</v>
      </c>
      <c r="O85" s="4">
        <v>0</v>
      </c>
      <c r="P85" s="5">
        <f t="shared" si="11"/>
        <v>0</v>
      </c>
      <c r="Q85" s="4">
        <v>0</v>
      </c>
      <c r="R85" s="22">
        <f t="shared" si="12"/>
        <v>0</v>
      </c>
      <c r="S85" s="20">
        <f t="shared" si="13"/>
        <v>1</v>
      </c>
      <c r="U85" s="10"/>
      <c r="W85" s="10"/>
    </row>
    <row r="86" spans="1:23" ht="15.75" thickBot="1" x14ac:dyDescent="0.3">
      <c r="A86" s="99"/>
      <c r="B86" s="99"/>
      <c r="C86" s="91"/>
      <c r="D86" s="43" t="s">
        <v>39</v>
      </c>
      <c r="E86" s="6">
        <v>4</v>
      </c>
      <c r="F86" s="6">
        <v>116</v>
      </c>
      <c r="G86" s="6">
        <v>6</v>
      </c>
      <c r="H86" s="7">
        <f t="shared" si="7"/>
        <v>5.1724137931034482E-2</v>
      </c>
      <c r="I86" s="6">
        <v>41</v>
      </c>
      <c r="J86" s="7">
        <f t="shared" si="8"/>
        <v>0.35344827586206895</v>
      </c>
      <c r="K86" s="6">
        <v>63</v>
      </c>
      <c r="L86" s="7">
        <f t="shared" si="9"/>
        <v>0.5431034482758621</v>
      </c>
      <c r="M86" s="6">
        <v>6</v>
      </c>
      <c r="N86" s="7">
        <f t="shared" si="10"/>
        <v>5.1724137931034482E-2</v>
      </c>
      <c r="O86" s="6">
        <v>0</v>
      </c>
      <c r="P86" s="7">
        <f t="shared" si="11"/>
        <v>0</v>
      </c>
      <c r="Q86" s="6">
        <v>0</v>
      </c>
      <c r="R86" s="24">
        <f t="shared" si="12"/>
        <v>0</v>
      </c>
      <c r="S86" s="20">
        <f t="shared" si="13"/>
        <v>1</v>
      </c>
      <c r="U86" s="10"/>
      <c r="W86" s="10"/>
    </row>
    <row r="87" spans="1:23" x14ac:dyDescent="0.25">
      <c r="A87" s="99"/>
      <c r="B87" s="99"/>
      <c r="C87" s="89" t="s">
        <v>22</v>
      </c>
      <c r="D87" s="41" t="s">
        <v>24</v>
      </c>
      <c r="E87" s="2">
        <v>1</v>
      </c>
      <c r="F87" s="2">
        <v>203</v>
      </c>
      <c r="G87" s="2">
        <v>2</v>
      </c>
      <c r="H87" s="3">
        <f t="shared" si="7"/>
        <v>9.852216748768473E-3</v>
      </c>
      <c r="I87" s="2">
        <v>26</v>
      </c>
      <c r="J87" s="3">
        <f t="shared" si="8"/>
        <v>0.12807881773399016</v>
      </c>
      <c r="K87" s="2">
        <v>110</v>
      </c>
      <c r="L87" s="3">
        <f t="shared" si="9"/>
        <v>0.54187192118226601</v>
      </c>
      <c r="M87" s="2">
        <v>63</v>
      </c>
      <c r="N87" s="3">
        <f t="shared" si="10"/>
        <v>0.31034482758620691</v>
      </c>
      <c r="O87" s="2">
        <v>2</v>
      </c>
      <c r="P87" s="3">
        <f t="shared" si="11"/>
        <v>9.852216748768473E-3</v>
      </c>
      <c r="Q87" s="2">
        <v>0</v>
      </c>
      <c r="R87" s="39">
        <f t="shared" si="12"/>
        <v>0</v>
      </c>
      <c r="S87" s="20">
        <f t="shared" si="13"/>
        <v>1</v>
      </c>
      <c r="U87" s="10"/>
      <c r="W87" s="10"/>
    </row>
    <row r="88" spans="1:23" x14ac:dyDescent="0.25">
      <c r="A88" s="99"/>
      <c r="B88" s="99"/>
      <c r="C88" s="90"/>
      <c r="D88" s="42" t="s">
        <v>24</v>
      </c>
      <c r="E88" s="4">
        <v>2</v>
      </c>
      <c r="F88" s="4">
        <v>93</v>
      </c>
      <c r="G88" s="4">
        <v>1</v>
      </c>
      <c r="H88" s="5">
        <f t="shared" si="7"/>
        <v>1.0752688172043012E-2</v>
      </c>
      <c r="I88" s="4">
        <v>5</v>
      </c>
      <c r="J88" s="5">
        <f t="shared" si="8"/>
        <v>5.3763440860215055E-2</v>
      </c>
      <c r="K88" s="4">
        <v>57</v>
      </c>
      <c r="L88" s="5">
        <f t="shared" si="9"/>
        <v>0.61290322580645162</v>
      </c>
      <c r="M88" s="4">
        <v>23</v>
      </c>
      <c r="N88" s="5">
        <f t="shared" si="10"/>
        <v>0.24731182795698925</v>
      </c>
      <c r="O88" s="4">
        <v>7</v>
      </c>
      <c r="P88" s="5">
        <f t="shared" si="11"/>
        <v>7.5268817204301078E-2</v>
      </c>
      <c r="Q88" s="4">
        <v>0</v>
      </c>
      <c r="R88" s="22">
        <f t="shared" si="12"/>
        <v>0</v>
      </c>
      <c r="S88" s="20">
        <f t="shared" si="13"/>
        <v>1</v>
      </c>
      <c r="U88" s="10"/>
      <c r="W88" s="10"/>
    </row>
    <row r="89" spans="1:23" x14ac:dyDescent="0.25">
      <c r="A89" s="99"/>
      <c r="B89" s="99"/>
      <c r="C89" s="90"/>
      <c r="D89" s="42" t="s">
        <v>24</v>
      </c>
      <c r="E89" s="4">
        <v>3</v>
      </c>
      <c r="F89" s="4">
        <v>75</v>
      </c>
      <c r="G89" s="4">
        <v>2</v>
      </c>
      <c r="H89" s="5">
        <f t="shared" si="7"/>
        <v>2.6666666666666668E-2</v>
      </c>
      <c r="I89" s="4">
        <v>9</v>
      </c>
      <c r="J89" s="5">
        <f t="shared" si="8"/>
        <v>0.12</v>
      </c>
      <c r="K89" s="4">
        <v>51</v>
      </c>
      <c r="L89" s="5">
        <f t="shared" si="9"/>
        <v>0.68</v>
      </c>
      <c r="M89" s="4">
        <v>11</v>
      </c>
      <c r="N89" s="5">
        <f t="shared" si="10"/>
        <v>0.14666666666666667</v>
      </c>
      <c r="O89" s="4">
        <v>2</v>
      </c>
      <c r="P89" s="5">
        <f t="shared" si="11"/>
        <v>2.6666666666666668E-2</v>
      </c>
      <c r="Q89" s="4">
        <v>0</v>
      </c>
      <c r="R89" s="22">
        <f t="shared" si="12"/>
        <v>0</v>
      </c>
      <c r="S89" s="20">
        <f t="shared" si="13"/>
        <v>1</v>
      </c>
      <c r="U89" s="10"/>
      <c r="W89" s="10"/>
    </row>
    <row r="90" spans="1:23" ht="15.75" thickBot="1" x14ac:dyDescent="0.3">
      <c r="A90" s="99"/>
      <c r="B90" s="99"/>
      <c r="C90" s="90"/>
      <c r="D90" s="43" t="s">
        <v>24</v>
      </c>
      <c r="E90" s="6">
        <v>4</v>
      </c>
      <c r="F90" s="6">
        <v>60</v>
      </c>
      <c r="G90" s="6">
        <v>2</v>
      </c>
      <c r="H90" s="7">
        <f t="shared" si="7"/>
        <v>3.3333333333333333E-2</v>
      </c>
      <c r="I90" s="6">
        <v>19</v>
      </c>
      <c r="J90" s="7">
        <f t="shared" si="8"/>
        <v>0.31666666666666665</v>
      </c>
      <c r="K90" s="6">
        <v>38</v>
      </c>
      <c r="L90" s="7">
        <f t="shared" si="9"/>
        <v>0.6333333333333333</v>
      </c>
      <c r="M90" s="6">
        <v>0</v>
      </c>
      <c r="N90" s="7">
        <f t="shared" si="10"/>
        <v>0</v>
      </c>
      <c r="O90" s="6">
        <v>0</v>
      </c>
      <c r="P90" s="7">
        <f t="shared" si="11"/>
        <v>0</v>
      </c>
      <c r="Q90" s="6">
        <v>1</v>
      </c>
      <c r="R90" s="24">
        <f t="shared" si="12"/>
        <v>1.6666666666666666E-2</v>
      </c>
      <c r="S90" s="20">
        <f t="shared" si="13"/>
        <v>0.98333333333333328</v>
      </c>
      <c r="U90" s="10"/>
      <c r="W90" s="10"/>
    </row>
    <row r="91" spans="1:23" x14ac:dyDescent="0.25">
      <c r="A91" s="99"/>
      <c r="B91" s="99"/>
      <c r="C91" s="90"/>
      <c r="D91" s="41" t="s">
        <v>23</v>
      </c>
      <c r="E91" s="2">
        <v>1</v>
      </c>
      <c r="F91" s="2">
        <v>130</v>
      </c>
      <c r="G91" s="2">
        <v>0</v>
      </c>
      <c r="H91" s="3">
        <f t="shared" si="7"/>
        <v>0</v>
      </c>
      <c r="I91" s="2">
        <v>3</v>
      </c>
      <c r="J91" s="3">
        <f t="shared" si="8"/>
        <v>2.3076923076923078E-2</v>
      </c>
      <c r="K91" s="2">
        <v>83</v>
      </c>
      <c r="L91" s="3">
        <f t="shared" si="9"/>
        <v>0.63846153846153841</v>
      </c>
      <c r="M91" s="2">
        <v>43</v>
      </c>
      <c r="N91" s="69">
        <f t="shared" si="10"/>
        <v>0.33076923076923076</v>
      </c>
      <c r="O91" s="2">
        <v>1</v>
      </c>
      <c r="P91" s="3">
        <f t="shared" si="11"/>
        <v>7.6923076923076927E-3</v>
      </c>
      <c r="Q91" s="26">
        <v>0</v>
      </c>
      <c r="R91" s="44">
        <f t="shared" si="12"/>
        <v>0</v>
      </c>
      <c r="S91" s="20">
        <f t="shared" si="13"/>
        <v>1</v>
      </c>
      <c r="U91" s="10"/>
      <c r="W91" s="10"/>
    </row>
    <row r="92" spans="1:23" x14ac:dyDescent="0.25">
      <c r="A92" s="99"/>
      <c r="B92" s="99"/>
      <c r="C92" s="90"/>
      <c r="D92" s="42" t="s">
        <v>23</v>
      </c>
      <c r="E92" s="4">
        <v>2</v>
      </c>
      <c r="F92" s="4">
        <v>103</v>
      </c>
      <c r="G92" s="4">
        <v>0</v>
      </c>
      <c r="H92" s="5">
        <f t="shared" si="7"/>
        <v>0</v>
      </c>
      <c r="I92" s="4">
        <v>5</v>
      </c>
      <c r="J92" s="5">
        <f t="shared" si="8"/>
        <v>4.8543689320388349E-2</v>
      </c>
      <c r="K92" s="4">
        <v>82</v>
      </c>
      <c r="L92" s="5">
        <f t="shared" si="9"/>
        <v>0.79611650485436891</v>
      </c>
      <c r="M92" s="4">
        <v>11</v>
      </c>
      <c r="N92" s="5">
        <f t="shared" si="10"/>
        <v>0.10679611650485436</v>
      </c>
      <c r="O92" s="4">
        <v>5</v>
      </c>
      <c r="P92" s="5">
        <f t="shared" si="11"/>
        <v>4.8543689320388349E-2</v>
      </c>
      <c r="Q92" s="28">
        <v>0</v>
      </c>
      <c r="R92" s="45">
        <f t="shared" si="12"/>
        <v>0</v>
      </c>
      <c r="S92" s="20">
        <f t="shared" si="13"/>
        <v>0.99999999999999989</v>
      </c>
      <c r="U92" s="10"/>
      <c r="W92" s="10"/>
    </row>
    <row r="93" spans="1:23" x14ac:dyDescent="0.25">
      <c r="A93" s="99"/>
      <c r="B93" s="99"/>
      <c r="C93" s="90"/>
      <c r="D93" s="42" t="s">
        <v>23</v>
      </c>
      <c r="E93" s="4">
        <v>3</v>
      </c>
      <c r="F93" s="4">
        <v>67</v>
      </c>
      <c r="G93" s="4">
        <v>7</v>
      </c>
      <c r="H93" s="5">
        <f t="shared" si="7"/>
        <v>0.1044776119402985</v>
      </c>
      <c r="I93" s="4">
        <v>24</v>
      </c>
      <c r="J93" s="5">
        <f t="shared" si="8"/>
        <v>0.35820895522388058</v>
      </c>
      <c r="K93" s="4">
        <v>29</v>
      </c>
      <c r="L93" s="5">
        <f t="shared" si="9"/>
        <v>0.43283582089552236</v>
      </c>
      <c r="M93" s="4">
        <v>5</v>
      </c>
      <c r="N93" s="5">
        <f t="shared" si="10"/>
        <v>7.4626865671641784E-2</v>
      </c>
      <c r="O93" s="4">
        <v>2</v>
      </c>
      <c r="P93" s="5">
        <f t="shared" si="11"/>
        <v>2.9850746268656716E-2</v>
      </c>
      <c r="Q93" s="28">
        <v>0</v>
      </c>
      <c r="R93" s="45">
        <f t="shared" si="12"/>
        <v>0</v>
      </c>
      <c r="S93" s="20">
        <f t="shared" si="13"/>
        <v>0.99999999999999989</v>
      </c>
      <c r="U93" s="10"/>
      <c r="W93" s="10"/>
    </row>
    <row r="94" spans="1:23" ht="15.75" thickBot="1" x14ac:dyDescent="0.3">
      <c r="A94" s="99"/>
      <c r="B94" s="99"/>
      <c r="C94" s="91"/>
      <c r="D94" s="43" t="s">
        <v>23</v>
      </c>
      <c r="E94" s="6">
        <v>4</v>
      </c>
      <c r="F94" s="6">
        <v>46</v>
      </c>
      <c r="G94" s="6">
        <v>5</v>
      </c>
      <c r="H94" s="7">
        <f t="shared" si="7"/>
        <v>0.10869565217391304</v>
      </c>
      <c r="I94" s="6">
        <v>13</v>
      </c>
      <c r="J94" s="7">
        <f t="shared" si="8"/>
        <v>0.28260869565217389</v>
      </c>
      <c r="K94" s="6">
        <v>18</v>
      </c>
      <c r="L94" s="7">
        <f t="shared" si="9"/>
        <v>0.39130434782608697</v>
      </c>
      <c r="M94" s="6">
        <v>6</v>
      </c>
      <c r="N94" s="7">
        <f t="shared" si="10"/>
        <v>0.13043478260869565</v>
      </c>
      <c r="O94" s="6">
        <v>1</v>
      </c>
      <c r="P94" s="7">
        <f t="shared" si="11"/>
        <v>2.1739130434782608E-2</v>
      </c>
      <c r="Q94" s="46">
        <v>3</v>
      </c>
      <c r="R94" s="51">
        <f t="shared" si="12"/>
        <v>6.5217391304347824E-2</v>
      </c>
      <c r="S94" s="20">
        <f t="shared" si="13"/>
        <v>0.93478260869565211</v>
      </c>
      <c r="U94" s="10"/>
      <c r="W94" s="10"/>
    </row>
    <row r="95" spans="1:23" x14ac:dyDescent="0.25">
      <c r="A95" s="99"/>
      <c r="B95" s="99"/>
      <c r="C95" s="89" t="s">
        <v>45</v>
      </c>
      <c r="D95" s="41" t="s">
        <v>46</v>
      </c>
      <c r="E95" s="2">
        <v>1</v>
      </c>
      <c r="F95" s="2">
        <v>65</v>
      </c>
      <c r="G95" s="2">
        <v>3</v>
      </c>
      <c r="H95" s="3">
        <f t="shared" si="7"/>
        <v>4.6153846153846156E-2</v>
      </c>
      <c r="I95" s="2">
        <v>8</v>
      </c>
      <c r="J95" s="3">
        <f t="shared" si="8"/>
        <v>0.12307692307692308</v>
      </c>
      <c r="K95" s="2">
        <v>43</v>
      </c>
      <c r="L95" s="3">
        <f t="shared" si="9"/>
        <v>0.66153846153846152</v>
      </c>
      <c r="M95" s="2">
        <v>10</v>
      </c>
      <c r="N95" s="3">
        <f t="shared" si="10"/>
        <v>0.15384615384615385</v>
      </c>
      <c r="O95" s="2">
        <v>0</v>
      </c>
      <c r="P95" s="3">
        <f t="shared" si="11"/>
        <v>0</v>
      </c>
      <c r="Q95" s="2">
        <v>1</v>
      </c>
      <c r="R95" s="39">
        <f t="shared" si="12"/>
        <v>1.5384615384615385E-2</v>
      </c>
      <c r="S95" s="20">
        <f t="shared" si="13"/>
        <v>0.98461538461538456</v>
      </c>
      <c r="U95" s="10"/>
      <c r="W95" s="10"/>
    </row>
    <row r="96" spans="1:23" x14ac:dyDescent="0.25">
      <c r="A96" s="99"/>
      <c r="B96" s="99"/>
      <c r="C96" s="90"/>
      <c r="D96" s="42" t="s">
        <v>46</v>
      </c>
      <c r="E96" s="4">
        <v>2</v>
      </c>
      <c r="F96" s="4">
        <v>80</v>
      </c>
      <c r="G96" s="4">
        <v>1</v>
      </c>
      <c r="H96" s="5">
        <f t="shared" si="7"/>
        <v>1.2500000000000001E-2</v>
      </c>
      <c r="I96" s="4">
        <v>20</v>
      </c>
      <c r="J96" s="5">
        <f t="shared" si="8"/>
        <v>0.25</v>
      </c>
      <c r="K96" s="4">
        <v>51</v>
      </c>
      <c r="L96" s="5">
        <f t="shared" si="9"/>
        <v>0.63749999999999996</v>
      </c>
      <c r="M96" s="4">
        <v>8</v>
      </c>
      <c r="N96" s="5">
        <f t="shared" si="10"/>
        <v>0.1</v>
      </c>
      <c r="O96" s="4">
        <v>0</v>
      </c>
      <c r="P96" s="5">
        <f t="shared" si="11"/>
        <v>0</v>
      </c>
      <c r="Q96" s="4">
        <v>0</v>
      </c>
      <c r="R96" s="22">
        <f t="shared" si="12"/>
        <v>0</v>
      </c>
      <c r="S96" s="20">
        <f t="shared" si="13"/>
        <v>0.99999999999999989</v>
      </c>
      <c r="U96" s="10"/>
      <c r="W96" s="10"/>
    </row>
    <row r="97" spans="1:23" x14ac:dyDescent="0.25">
      <c r="A97" s="99"/>
      <c r="B97" s="99"/>
      <c r="C97" s="90"/>
      <c r="D97" s="42" t="s">
        <v>46</v>
      </c>
      <c r="E97" s="4">
        <v>3</v>
      </c>
      <c r="F97" s="4">
        <v>48</v>
      </c>
      <c r="G97" s="4">
        <v>3</v>
      </c>
      <c r="H97" s="5">
        <f t="shared" si="7"/>
        <v>6.25E-2</v>
      </c>
      <c r="I97" s="4">
        <v>13</v>
      </c>
      <c r="J97" s="5">
        <f t="shared" si="8"/>
        <v>0.27083333333333331</v>
      </c>
      <c r="K97" s="4">
        <v>28</v>
      </c>
      <c r="L97" s="5">
        <f t="shared" si="9"/>
        <v>0.58333333333333337</v>
      </c>
      <c r="M97" s="4">
        <v>4</v>
      </c>
      <c r="N97" s="5">
        <f t="shared" si="10"/>
        <v>8.3333333333333329E-2</v>
      </c>
      <c r="O97" s="4">
        <v>0</v>
      </c>
      <c r="P97" s="5">
        <f t="shared" si="11"/>
        <v>0</v>
      </c>
      <c r="Q97" s="4">
        <v>0</v>
      </c>
      <c r="R97" s="22">
        <f t="shared" si="12"/>
        <v>0</v>
      </c>
      <c r="S97" s="20">
        <f t="shared" si="13"/>
        <v>1</v>
      </c>
      <c r="U97" s="10"/>
      <c r="W97" s="10"/>
    </row>
    <row r="98" spans="1:23" ht="15.75" thickBot="1" x14ac:dyDescent="0.3">
      <c r="A98" s="99"/>
      <c r="B98" s="99"/>
      <c r="C98" s="91"/>
      <c r="D98" s="43" t="s">
        <v>46</v>
      </c>
      <c r="E98" s="6">
        <v>4</v>
      </c>
      <c r="F98" s="6">
        <v>43</v>
      </c>
      <c r="G98" s="6">
        <v>5</v>
      </c>
      <c r="H98" s="7">
        <f t="shared" si="7"/>
        <v>0.11627906976744186</v>
      </c>
      <c r="I98" s="6">
        <v>5</v>
      </c>
      <c r="J98" s="7">
        <f t="shared" si="8"/>
        <v>0.11627906976744186</v>
      </c>
      <c r="K98" s="6">
        <v>32</v>
      </c>
      <c r="L98" s="7">
        <f t="shared" si="9"/>
        <v>0.7441860465116279</v>
      </c>
      <c r="M98" s="6">
        <v>1</v>
      </c>
      <c r="N98" s="7">
        <f t="shared" si="10"/>
        <v>2.3255813953488372E-2</v>
      </c>
      <c r="O98" s="6">
        <v>0</v>
      </c>
      <c r="P98" s="7">
        <f t="shared" si="11"/>
        <v>0</v>
      </c>
      <c r="Q98" s="6">
        <v>0</v>
      </c>
      <c r="R98" s="24">
        <f t="shared" si="12"/>
        <v>0</v>
      </c>
      <c r="S98" s="20">
        <f t="shared" si="13"/>
        <v>1</v>
      </c>
      <c r="U98" s="10"/>
      <c r="W98" s="10"/>
    </row>
    <row r="99" spans="1:23" x14ac:dyDescent="0.25">
      <c r="A99" s="99"/>
      <c r="B99" s="99"/>
      <c r="C99" s="89" t="s">
        <v>27</v>
      </c>
      <c r="D99" s="41" t="s">
        <v>42</v>
      </c>
      <c r="E99" s="2">
        <v>1</v>
      </c>
      <c r="F99" s="2">
        <v>129</v>
      </c>
      <c r="G99" s="2">
        <v>7</v>
      </c>
      <c r="H99" s="3">
        <f t="shared" si="7"/>
        <v>5.4263565891472867E-2</v>
      </c>
      <c r="I99" s="2">
        <v>50</v>
      </c>
      <c r="J99" s="3">
        <f t="shared" si="8"/>
        <v>0.38759689922480622</v>
      </c>
      <c r="K99" s="2">
        <v>50</v>
      </c>
      <c r="L99" s="3">
        <f t="shared" si="9"/>
        <v>0.38759689922480622</v>
      </c>
      <c r="M99" s="2">
        <v>22</v>
      </c>
      <c r="N99" s="3">
        <f t="shared" si="10"/>
        <v>0.17054263565891473</v>
      </c>
      <c r="O99" s="2">
        <v>0</v>
      </c>
      <c r="P99" s="3">
        <f t="shared" si="11"/>
        <v>0</v>
      </c>
      <c r="Q99" s="2">
        <v>0</v>
      </c>
      <c r="R99" s="39">
        <f t="shared" si="12"/>
        <v>0</v>
      </c>
      <c r="S99" s="20">
        <f t="shared" si="13"/>
        <v>1</v>
      </c>
      <c r="U99" s="10"/>
      <c r="W99" s="10"/>
    </row>
    <row r="100" spans="1:23" x14ac:dyDescent="0.25">
      <c r="A100" s="99"/>
      <c r="B100" s="99"/>
      <c r="C100" s="90"/>
      <c r="D100" s="42" t="s">
        <v>42</v>
      </c>
      <c r="E100" s="4">
        <v>2</v>
      </c>
      <c r="F100" s="4">
        <v>135</v>
      </c>
      <c r="G100" s="4">
        <v>6</v>
      </c>
      <c r="H100" s="5">
        <f t="shared" si="7"/>
        <v>4.4444444444444446E-2</v>
      </c>
      <c r="I100" s="4">
        <v>41</v>
      </c>
      <c r="J100" s="5">
        <f t="shared" si="8"/>
        <v>0.3037037037037037</v>
      </c>
      <c r="K100" s="4">
        <v>62</v>
      </c>
      <c r="L100" s="5">
        <f t="shared" si="9"/>
        <v>0.45925925925925926</v>
      </c>
      <c r="M100" s="4">
        <v>22</v>
      </c>
      <c r="N100" s="5">
        <f t="shared" si="10"/>
        <v>0.16296296296296298</v>
      </c>
      <c r="O100" s="4">
        <v>4</v>
      </c>
      <c r="P100" s="5">
        <f t="shared" si="11"/>
        <v>2.9629629629629631E-2</v>
      </c>
      <c r="Q100" s="4">
        <v>0</v>
      </c>
      <c r="R100" s="22">
        <f t="shared" si="12"/>
        <v>0</v>
      </c>
      <c r="S100" s="20">
        <f t="shared" si="13"/>
        <v>1</v>
      </c>
      <c r="U100" s="10"/>
      <c r="W100" s="10"/>
    </row>
    <row r="101" spans="1:23" x14ac:dyDescent="0.25">
      <c r="A101" s="99"/>
      <c r="B101" s="99"/>
      <c r="C101" s="90"/>
      <c r="D101" s="42" t="s">
        <v>42</v>
      </c>
      <c r="E101" s="4">
        <v>3</v>
      </c>
      <c r="F101" s="4">
        <v>86</v>
      </c>
      <c r="G101" s="4">
        <v>1</v>
      </c>
      <c r="H101" s="5">
        <f t="shared" si="7"/>
        <v>1.1627906976744186E-2</v>
      </c>
      <c r="I101" s="4">
        <v>27</v>
      </c>
      <c r="J101" s="5">
        <f t="shared" si="8"/>
        <v>0.31395348837209303</v>
      </c>
      <c r="K101" s="4">
        <v>52</v>
      </c>
      <c r="L101" s="5">
        <f t="shared" si="9"/>
        <v>0.60465116279069764</v>
      </c>
      <c r="M101" s="4">
        <v>4</v>
      </c>
      <c r="N101" s="5">
        <f t="shared" si="10"/>
        <v>4.6511627906976744E-2</v>
      </c>
      <c r="O101" s="4">
        <v>1</v>
      </c>
      <c r="P101" s="5">
        <f t="shared" si="11"/>
        <v>1.1627906976744186E-2</v>
      </c>
      <c r="Q101" s="4">
        <v>1</v>
      </c>
      <c r="R101" s="22">
        <f t="shared" si="12"/>
        <v>1.1627906976744186E-2</v>
      </c>
      <c r="S101" s="20">
        <f t="shared" si="13"/>
        <v>0.98837209302325579</v>
      </c>
      <c r="U101" s="10"/>
      <c r="W101" s="10"/>
    </row>
    <row r="102" spans="1:23" ht="15.75" thickBot="1" x14ac:dyDescent="0.3">
      <c r="A102" s="99"/>
      <c r="B102" s="99"/>
      <c r="C102" s="90"/>
      <c r="D102" s="43" t="s">
        <v>42</v>
      </c>
      <c r="E102" s="6">
        <v>4</v>
      </c>
      <c r="F102" s="6">
        <v>108</v>
      </c>
      <c r="G102" s="6">
        <v>8</v>
      </c>
      <c r="H102" s="7">
        <f t="shared" si="7"/>
        <v>7.407407407407407E-2</v>
      </c>
      <c r="I102" s="6">
        <v>31</v>
      </c>
      <c r="J102" s="7">
        <f t="shared" si="8"/>
        <v>0.28703703703703703</v>
      </c>
      <c r="K102" s="6">
        <v>43</v>
      </c>
      <c r="L102" s="7">
        <f t="shared" si="9"/>
        <v>0.39814814814814814</v>
      </c>
      <c r="M102" s="6">
        <v>9</v>
      </c>
      <c r="N102" s="7">
        <f t="shared" si="10"/>
        <v>8.3333333333333329E-2</v>
      </c>
      <c r="O102" s="6">
        <v>1</v>
      </c>
      <c r="P102" s="7">
        <f t="shared" si="11"/>
        <v>9.2592592592592587E-3</v>
      </c>
      <c r="Q102" s="6">
        <v>16</v>
      </c>
      <c r="R102" s="24">
        <f t="shared" si="12"/>
        <v>0.14814814814814814</v>
      </c>
      <c r="S102" s="20">
        <f t="shared" si="13"/>
        <v>0.85185185185185197</v>
      </c>
      <c r="U102" s="10"/>
      <c r="W102" s="10"/>
    </row>
    <row r="103" spans="1:23" x14ac:dyDescent="0.25">
      <c r="A103" s="99"/>
      <c r="B103" s="99"/>
      <c r="C103" s="90"/>
      <c r="D103" s="41" t="s">
        <v>28</v>
      </c>
      <c r="E103" s="2">
        <v>1</v>
      </c>
      <c r="F103" s="2">
        <v>75</v>
      </c>
      <c r="G103" s="2">
        <v>0</v>
      </c>
      <c r="H103" s="3">
        <f t="shared" si="7"/>
        <v>0</v>
      </c>
      <c r="I103" s="2">
        <v>17</v>
      </c>
      <c r="J103" s="3">
        <f t="shared" si="8"/>
        <v>0.22666666666666666</v>
      </c>
      <c r="K103" s="2">
        <v>39</v>
      </c>
      <c r="L103" s="3">
        <f t="shared" si="9"/>
        <v>0.52</v>
      </c>
      <c r="M103" s="2">
        <v>19</v>
      </c>
      <c r="N103" s="3">
        <f t="shared" si="10"/>
        <v>0.25333333333333335</v>
      </c>
      <c r="O103" s="2">
        <v>0</v>
      </c>
      <c r="P103" s="3">
        <f t="shared" si="11"/>
        <v>0</v>
      </c>
      <c r="Q103" s="2">
        <v>0</v>
      </c>
      <c r="R103" s="39">
        <f t="shared" si="12"/>
        <v>0</v>
      </c>
      <c r="S103" s="20">
        <f t="shared" si="13"/>
        <v>1</v>
      </c>
      <c r="U103" s="10"/>
      <c r="W103" s="10"/>
    </row>
    <row r="104" spans="1:23" x14ac:dyDescent="0.25">
      <c r="A104" s="99"/>
      <c r="B104" s="99"/>
      <c r="C104" s="90"/>
      <c r="D104" s="42" t="s">
        <v>28</v>
      </c>
      <c r="E104" s="4">
        <v>2</v>
      </c>
      <c r="F104" s="4">
        <v>142</v>
      </c>
      <c r="G104" s="4">
        <v>2</v>
      </c>
      <c r="H104" s="5">
        <f t="shared" si="7"/>
        <v>1.4084507042253521E-2</v>
      </c>
      <c r="I104" s="4">
        <v>20</v>
      </c>
      <c r="J104" s="5">
        <f t="shared" si="8"/>
        <v>0.14084507042253522</v>
      </c>
      <c r="K104" s="4">
        <v>85</v>
      </c>
      <c r="L104" s="5">
        <f t="shared" si="9"/>
        <v>0.59859154929577463</v>
      </c>
      <c r="M104" s="4">
        <v>28</v>
      </c>
      <c r="N104" s="5">
        <f t="shared" si="10"/>
        <v>0.19718309859154928</v>
      </c>
      <c r="O104" s="4">
        <v>7</v>
      </c>
      <c r="P104" s="5">
        <f t="shared" si="11"/>
        <v>4.9295774647887321E-2</v>
      </c>
      <c r="Q104" s="4">
        <v>0</v>
      </c>
      <c r="R104" s="22">
        <f t="shared" si="12"/>
        <v>0</v>
      </c>
      <c r="S104" s="20">
        <f t="shared" si="13"/>
        <v>1</v>
      </c>
      <c r="U104" s="10"/>
      <c r="W104" s="10"/>
    </row>
    <row r="105" spans="1:23" x14ac:dyDescent="0.25">
      <c r="A105" s="99"/>
      <c r="B105" s="99"/>
      <c r="C105" s="90"/>
      <c r="D105" s="42" t="s">
        <v>28</v>
      </c>
      <c r="E105" s="4">
        <v>3</v>
      </c>
      <c r="F105" s="4">
        <v>81</v>
      </c>
      <c r="G105" s="4">
        <v>5</v>
      </c>
      <c r="H105" s="5">
        <f t="shared" si="7"/>
        <v>6.1728395061728392E-2</v>
      </c>
      <c r="I105" s="4">
        <v>35</v>
      </c>
      <c r="J105" s="5">
        <f t="shared" si="8"/>
        <v>0.43209876543209874</v>
      </c>
      <c r="K105" s="4">
        <v>38</v>
      </c>
      <c r="L105" s="5">
        <f t="shared" si="9"/>
        <v>0.46913580246913578</v>
      </c>
      <c r="M105" s="4">
        <v>3</v>
      </c>
      <c r="N105" s="5">
        <f t="shared" si="10"/>
        <v>3.7037037037037035E-2</v>
      </c>
      <c r="O105" s="4">
        <v>0</v>
      </c>
      <c r="P105" s="5">
        <f t="shared" si="11"/>
        <v>0</v>
      </c>
      <c r="Q105" s="4">
        <v>0</v>
      </c>
      <c r="R105" s="22">
        <f t="shared" si="12"/>
        <v>0</v>
      </c>
      <c r="S105" s="20">
        <f t="shared" si="13"/>
        <v>1</v>
      </c>
      <c r="U105" s="10"/>
      <c r="W105" s="10"/>
    </row>
    <row r="106" spans="1:23" ht="15.75" thickBot="1" x14ac:dyDescent="0.3">
      <c r="A106" s="99"/>
      <c r="B106" s="99"/>
      <c r="C106" s="90"/>
      <c r="D106" s="43" t="s">
        <v>28</v>
      </c>
      <c r="E106" s="6">
        <v>4</v>
      </c>
      <c r="F106" s="6">
        <v>57</v>
      </c>
      <c r="G106" s="6">
        <v>11</v>
      </c>
      <c r="H106" s="7">
        <f t="shared" si="7"/>
        <v>0.19298245614035087</v>
      </c>
      <c r="I106" s="6">
        <v>22</v>
      </c>
      <c r="J106" s="7">
        <f t="shared" si="8"/>
        <v>0.38596491228070173</v>
      </c>
      <c r="K106" s="6">
        <v>20</v>
      </c>
      <c r="L106" s="7">
        <f t="shared" si="9"/>
        <v>0.35087719298245612</v>
      </c>
      <c r="M106" s="6">
        <v>3</v>
      </c>
      <c r="N106" s="7">
        <f t="shared" si="10"/>
        <v>5.2631578947368418E-2</v>
      </c>
      <c r="O106" s="6">
        <v>1</v>
      </c>
      <c r="P106" s="7">
        <f t="shared" si="11"/>
        <v>1.7543859649122806E-2</v>
      </c>
      <c r="Q106" s="6">
        <v>0</v>
      </c>
      <c r="R106" s="24">
        <f t="shared" si="12"/>
        <v>0</v>
      </c>
      <c r="S106" s="20">
        <f t="shared" si="13"/>
        <v>1</v>
      </c>
      <c r="U106" s="10"/>
      <c r="W106" s="10"/>
    </row>
    <row r="107" spans="1:23" x14ac:dyDescent="0.25">
      <c r="A107" s="99"/>
      <c r="B107" s="99"/>
      <c r="C107" s="90"/>
      <c r="D107" s="41" t="s">
        <v>49</v>
      </c>
      <c r="E107" s="2">
        <v>1</v>
      </c>
      <c r="F107" s="2">
        <v>144</v>
      </c>
      <c r="G107" s="2">
        <v>7</v>
      </c>
      <c r="H107" s="3">
        <f t="shared" si="7"/>
        <v>4.8611111111111112E-2</v>
      </c>
      <c r="I107" s="2">
        <v>31</v>
      </c>
      <c r="J107" s="3">
        <f t="shared" si="8"/>
        <v>0.21527777777777779</v>
      </c>
      <c r="K107" s="2">
        <v>88</v>
      </c>
      <c r="L107" s="3">
        <f t="shared" si="9"/>
        <v>0.61111111111111116</v>
      </c>
      <c r="M107" s="2">
        <v>14</v>
      </c>
      <c r="N107" s="3">
        <f t="shared" si="10"/>
        <v>9.7222222222222224E-2</v>
      </c>
      <c r="O107" s="2">
        <v>4</v>
      </c>
      <c r="P107" s="3">
        <f t="shared" si="11"/>
        <v>2.7777777777777776E-2</v>
      </c>
      <c r="Q107" s="2">
        <v>0</v>
      </c>
      <c r="R107" s="39">
        <f t="shared" si="12"/>
        <v>0</v>
      </c>
      <c r="S107" s="20">
        <f t="shared" si="13"/>
        <v>1</v>
      </c>
      <c r="U107" s="10"/>
      <c r="W107" s="10"/>
    </row>
    <row r="108" spans="1:23" x14ac:dyDescent="0.25">
      <c r="A108" s="99"/>
      <c r="B108" s="99"/>
      <c r="C108" s="90"/>
      <c r="D108" s="42" t="s">
        <v>49</v>
      </c>
      <c r="E108" s="4">
        <v>2</v>
      </c>
      <c r="F108" s="4">
        <v>198</v>
      </c>
      <c r="G108" s="4">
        <v>10</v>
      </c>
      <c r="H108" s="5">
        <f t="shared" si="7"/>
        <v>5.0505050505050504E-2</v>
      </c>
      <c r="I108" s="4">
        <v>39</v>
      </c>
      <c r="J108" s="5">
        <f t="shared" si="8"/>
        <v>0.19696969696969696</v>
      </c>
      <c r="K108" s="4">
        <v>117</v>
      </c>
      <c r="L108" s="5">
        <f t="shared" si="9"/>
        <v>0.59090909090909094</v>
      </c>
      <c r="M108" s="4">
        <v>29</v>
      </c>
      <c r="N108" s="5">
        <f t="shared" si="10"/>
        <v>0.14646464646464646</v>
      </c>
      <c r="O108" s="4">
        <v>3</v>
      </c>
      <c r="P108" s="5">
        <f t="shared" si="11"/>
        <v>1.5151515151515152E-2</v>
      </c>
      <c r="Q108" s="4">
        <v>0</v>
      </c>
      <c r="R108" s="22">
        <f t="shared" si="12"/>
        <v>0</v>
      </c>
      <c r="S108" s="20">
        <f t="shared" si="13"/>
        <v>1</v>
      </c>
      <c r="U108" s="10"/>
      <c r="W108" s="10"/>
    </row>
    <row r="109" spans="1:23" x14ac:dyDescent="0.25">
      <c r="A109" s="99"/>
      <c r="B109" s="99"/>
      <c r="C109" s="90"/>
      <c r="D109" s="42" t="s">
        <v>49</v>
      </c>
      <c r="E109" s="4">
        <v>3</v>
      </c>
      <c r="F109" s="4">
        <v>159</v>
      </c>
      <c r="G109" s="4">
        <v>12</v>
      </c>
      <c r="H109" s="5">
        <f t="shared" si="7"/>
        <v>7.5471698113207544E-2</v>
      </c>
      <c r="I109" s="4">
        <v>38</v>
      </c>
      <c r="J109" s="5">
        <f t="shared" si="8"/>
        <v>0.2389937106918239</v>
      </c>
      <c r="K109" s="4">
        <v>91</v>
      </c>
      <c r="L109" s="5">
        <f t="shared" si="9"/>
        <v>0.57232704402515722</v>
      </c>
      <c r="M109" s="4">
        <v>13</v>
      </c>
      <c r="N109" s="5">
        <f t="shared" si="10"/>
        <v>8.1761006289308172E-2</v>
      </c>
      <c r="O109" s="4">
        <v>4</v>
      </c>
      <c r="P109" s="5">
        <f t="shared" si="11"/>
        <v>2.5157232704402517E-2</v>
      </c>
      <c r="Q109" s="4">
        <v>1</v>
      </c>
      <c r="R109" s="22">
        <f t="shared" si="12"/>
        <v>6.2893081761006293E-3</v>
      </c>
      <c r="S109" s="20">
        <f t="shared" si="13"/>
        <v>0.99371069182389937</v>
      </c>
      <c r="U109" s="10"/>
      <c r="W109" s="10"/>
    </row>
    <row r="110" spans="1:23" ht="15.75" thickBot="1" x14ac:dyDescent="0.3">
      <c r="A110" s="99"/>
      <c r="B110" s="99"/>
      <c r="C110" s="91"/>
      <c r="D110" s="43" t="s">
        <v>49</v>
      </c>
      <c r="E110" s="6">
        <v>4</v>
      </c>
      <c r="F110" s="6">
        <v>100</v>
      </c>
      <c r="G110" s="6">
        <v>8</v>
      </c>
      <c r="H110" s="7">
        <f t="shared" si="7"/>
        <v>0.08</v>
      </c>
      <c r="I110" s="6">
        <v>28</v>
      </c>
      <c r="J110" s="7">
        <f t="shared" si="8"/>
        <v>0.28000000000000003</v>
      </c>
      <c r="K110" s="6">
        <v>52</v>
      </c>
      <c r="L110" s="7">
        <f t="shared" si="9"/>
        <v>0.52</v>
      </c>
      <c r="M110" s="6">
        <v>6</v>
      </c>
      <c r="N110" s="7">
        <f t="shared" si="10"/>
        <v>0.06</v>
      </c>
      <c r="O110" s="6">
        <v>5</v>
      </c>
      <c r="P110" s="7">
        <f t="shared" si="11"/>
        <v>0.05</v>
      </c>
      <c r="Q110" s="6">
        <v>1</v>
      </c>
      <c r="R110" s="24">
        <f t="shared" si="12"/>
        <v>0.01</v>
      </c>
      <c r="S110" s="20">
        <f t="shared" si="13"/>
        <v>0.99000000000000021</v>
      </c>
      <c r="U110" s="10"/>
      <c r="W110" s="10"/>
    </row>
    <row r="111" spans="1:23" x14ac:dyDescent="0.25">
      <c r="A111" s="99"/>
      <c r="B111" s="99"/>
      <c r="C111" s="89" t="s">
        <v>56</v>
      </c>
      <c r="D111" s="41" t="s">
        <v>57</v>
      </c>
      <c r="E111" s="2">
        <v>1</v>
      </c>
      <c r="F111" s="2">
        <v>258</v>
      </c>
      <c r="G111" s="2">
        <v>2</v>
      </c>
      <c r="H111" s="3">
        <f t="shared" si="7"/>
        <v>7.7519379844961239E-3</v>
      </c>
      <c r="I111" s="2">
        <v>63</v>
      </c>
      <c r="J111" s="3">
        <f t="shared" si="8"/>
        <v>0.2441860465116279</v>
      </c>
      <c r="K111" s="2">
        <v>162</v>
      </c>
      <c r="L111" s="3">
        <f t="shared" si="9"/>
        <v>0.62790697674418605</v>
      </c>
      <c r="M111" s="2">
        <v>31</v>
      </c>
      <c r="N111" s="3">
        <f t="shared" si="10"/>
        <v>0.12015503875968993</v>
      </c>
      <c r="O111" s="2">
        <v>0</v>
      </c>
      <c r="P111" s="3">
        <f t="shared" si="11"/>
        <v>0</v>
      </c>
      <c r="Q111" s="2">
        <v>0</v>
      </c>
      <c r="R111" s="39">
        <f t="shared" si="12"/>
        <v>0</v>
      </c>
      <c r="S111" s="20">
        <f t="shared" si="13"/>
        <v>1</v>
      </c>
      <c r="U111" s="10"/>
      <c r="W111" s="10"/>
    </row>
    <row r="112" spans="1:23" x14ac:dyDescent="0.25">
      <c r="A112" s="99"/>
      <c r="B112" s="99"/>
      <c r="C112" s="90"/>
      <c r="D112" s="42" t="s">
        <v>57</v>
      </c>
      <c r="E112" s="4">
        <v>2</v>
      </c>
      <c r="F112" s="4">
        <v>299</v>
      </c>
      <c r="G112" s="4">
        <v>25</v>
      </c>
      <c r="H112" s="5">
        <f t="shared" si="7"/>
        <v>8.3612040133779264E-2</v>
      </c>
      <c r="I112" s="4">
        <v>92</v>
      </c>
      <c r="J112" s="5">
        <f t="shared" si="8"/>
        <v>0.30769230769230771</v>
      </c>
      <c r="K112" s="4">
        <v>152</v>
      </c>
      <c r="L112" s="5">
        <f t="shared" si="9"/>
        <v>0.50836120401337792</v>
      </c>
      <c r="M112" s="4">
        <v>24</v>
      </c>
      <c r="N112" s="5">
        <f t="shared" si="10"/>
        <v>8.0267558528428096E-2</v>
      </c>
      <c r="O112" s="4">
        <v>6</v>
      </c>
      <c r="P112" s="5">
        <f t="shared" si="11"/>
        <v>2.0066889632107024E-2</v>
      </c>
      <c r="Q112" s="4">
        <v>0</v>
      </c>
      <c r="R112" s="22">
        <f t="shared" si="12"/>
        <v>0</v>
      </c>
      <c r="S112" s="20">
        <f t="shared" si="13"/>
        <v>1</v>
      </c>
      <c r="U112" s="10"/>
      <c r="W112" s="10"/>
    </row>
    <row r="113" spans="1:23" x14ac:dyDescent="0.25">
      <c r="A113" s="99"/>
      <c r="B113" s="99"/>
      <c r="C113" s="90"/>
      <c r="D113" s="42" t="s">
        <v>57</v>
      </c>
      <c r="E113" s="4">
        <v>3</v>
      </c>
      <c r="F113" s="4">
        <v>243</v>
      </c>
      <c r="G113" s="4">
        <v>31</v>
      </c>
      <c r="H113" s="5">
        <f t="shared" si="7"/>
        <v>0.12757201646090535</v>
      </c>
      <c r="I113" s="4">
        <v>91</v>
      </c>
      <c r="J113" s="5">
        <f t="shared" si="8"/>
        <v>0.37448559670781895</v>
      </c>
      <c r="K113" s="4">
        <v>102</v>
      </c>
      <c r="L113" s="5">
        <f t="shared" si="9"/>
        <v>0.41975308641975306</v>
      </c>
      <c r="M113" s="4">
        <v>17</v>
      </c>
      <c r="N113" s="5">
        <f t="shared" si="10"/>
        <v>6.9958847736625515E-2</v>
      </c>
      <c r="O113" s="4">
        <v>0</v>
      </c>
      <c r="P113" s="5">
        <f t="shared" si="11"/>
        <v>0</v>
      </c>
      <c r="Q113" s="4">
        <v>2</v>
      </c>
      <c r="R113" s="22">
        <f t="shared" si="12"/>
        <v>8.23045267489712E-3</v>
      </c>
      <c r="S113" s="20">
        <f t="shared" si="13"/>
        <v>0.99176954732510292</v>
      </c>
      <c r="U113" s="10"/>
      <c r="W113" s="10"/>
    </row>
    <row r="114" spans="1:23" ht="15.75" thickBot="1" x14ac:dyDescent="0.3">
      <c r="A114" s="99"/>
      <c r="B114" s="99"/>
      <c r="C114" s="91"/>
      <c r="D114" s="43" t="s">
        <v>57</v>
      </c>
      <c r="E114" s="6">
        <v>4</v>
      </c>
      <c r="F114" s="6">
        <v>201</v>
      </c>
      <c r="G114" s="6">
        <v>13</v>
      </c>
      <c r="H114" s="7">
        <f t="shared" si="7"/>
        <v>6.4676616915422883E-2</v>
      </c>
      <c r="I114" s="6">
        <v>76</v>
      </c>
      <c r="J114" s="7">
        <f t="shared" si="8"/>
        <v>0.37810945273631841</v>
      </c>
      <c r="K114" s="6">
        <v>91</v>
      </c>
      <c r="L114" s="7">
        <f t="shared" si="9"/>
        <v>0.45273631840796019</v>
      </c>
      <c r="M114" s="6">
        <v>17</v>
      </c>
      <c r="N114" s="7">
        <f t="shared" si="10"/>
        <v>8.45771144278607E-2</v>
      </c>
      <c r="O114" s="6">
        <v>4</v>
      </c>
      <c r="P114" s="7">
        <f t="shared" si="11"/>
        <v>1.9900497512437811E-2</v>
      </c>
      <c r="Q114" s="6">
        <v>0</v>
      </c>
      <c r="R114" s="24">
        <f t="shared" si="12"/>
        <v>0</v>
      </c>
      <c r="S114" s="20">
        <f t="shared" si="13"/>
        <v>0.99999999999999989</v>
      </c>
      <c r="U114" s="10"/>
      <c r="W114" s="10"/>
    </row>
    <row r="115" spans="1:23" x14ac:dyDescent="0.25">
      <c r="A115" s="99"/>
      <c r="B115" s="99"/>
      <c r="C115" s="89" t="s">
        <v>32</v>
      </c>
      <c r="D115" s="41" t="s">
        <v>84</v>
      </c>
      <c r="E115" s="2">
        <v>1</v>
      </c>
      <c r="F115" s="2">
        <v>110</v>
      </c>
      <c r="G115" s="2">
        <v>3</v>
      </c>
      <c r="H115" s="3">
        <f t="shared" si="7"/>
        <v>2.7272727272727271E-2</v>
      </c>
      <c r="I115" s="2">
        <v>22</v>
      </c>
      <c r="J115" s="3">
        <f t="shared" si="8"/>
        <v>0.2</v>
      </c>
      <c r="K115" s="2">
        <v>70</v>
      </c>
      <c r="L115" s="3">
        <f t="shared" si="9"/>
        <v>0.63636363636363635</v>
      </c>
      <c r="M115" s="2">
        <v>11</v>
      </c>
      <c r="N115" s="3">
        <f t="shared" si="10"/>
        <v>0.1</v>
      </c>
      <c r="O115" s="2">
        <v>3</v>
      </c>
      <c r="P115" s="3">
        <f t="shared" si="11"/>
        <v>2.7272727272727271E-2</v>
      </c>
      <c r="Q115" s="2">
        <v>1</v>
      </c>
      <c r="R115" s="39">
        <f t="shared" si="12"/>
        <v>9.0909090909090905E-3</v>
      </c>
      <c r="S115" s="20">
        <f t="shared" si="13"/>
        <v>0.99090909090909085</v>
      </c>
      <c r="U115" s="10"/>
      <c r="W115" s="10"/>
    </row>
    <row r="116" spans="1:23" x14ac:dyDescent="0.25">
      <c r="A116" s="99"/>
      <c r="B116" s="99"/>
      <c r="C116" s="90"/>
      <c r="D116" s="42" t="s">
        <v>84</v>
      </c>
      <c r="E116" s="4">
        <v>2</v>
      </c>
      <c r="F116" s="4">
        <v>135</v>
      </c>
      <c r="G116" s="4">
        <v>8</v>
      </c>
      <c r="H116" s="5">
        <f t="shared" si="7"/>
        <v>5.9259259259259262E-2</v>
      </c>
      <c r="I116" s="4">
        <v>38</v>
      </c>
      <c r="J116" s="5">
        <f t="shared" si="8"/>
        <v>0.2814814814814815</v>
      </c>
      <c r="K116" s="4">
        <v>75</v>
      </c>
      <c r="L116" s="5">
        <f t="shared" si="9"/>
        <v>0.55555555555555558</v>
      </c>
      <c r="M116" s="4">
        <v>9</v>
      </c>
      <c r="N116" s="5">
        <f t="shared" si="10"/>
        <v>6.6666666666666666E-2</v>
      </c>
      <c r="O116" s="4">
        <v>5</v>
      </c>
      <c r="P116" s="5">
        <f t="shared" si="11"/>
        <v>3.7037037037037035E-2</v>
      </c>
      <c r="Q116" s="4">
        <v>0</v>
      </c>
      <c r="R116" s="22">
        <f t="shared" si="12"/>
        <v>0</v>
      </c>
      <c r="S116" s="20">
        <f t="shared" si="13"/>
        <v>1</v>
      </c>
      <c r="U116" s="10"/>
      <c r="W116" s="10"/>
    </row>
    <row r="117" spans="1:23" x14ac:dyDescent="0.25">
      <c r="A117" s="99"/>
      <c r="B117" s="99"/>
      <c r="C117" s="90"/>
      <c r="D117" s="42" t="s">
        <v>84</v>
      </c>
      <c r="E117" s="4">
        <v>3</v>
      </c>
      <c r="F117" s="4">
        <v>116</v>
      </c>
      <c r="G117" s="4">
        <v>6</v>
      </c>
      <c r="H117" s="5">
        <f t="shared" si="7"/>
        <v>5.1724137931034482E-2</v>
      </c>
      <c r="I117" s="4">
        <v>47</v>
      </c>
      <c r="J117" s="5">
        <f t="shared" si="8"/>
        <v>0.40517241379310343</v>
      </c>
      <c r="K117" s="4">
        <v>53</v>
      </c>
      <c r="L117" s="5">
        <f t="shared" si="9"/>
        <v>0.45689655172413796</v>
      </c>
      <c r="M117" s="4">
        <v>9</v>
      </c>
      <c r="N117" s="5">
        <f t="shared" si="10"/>
        <v>7.7586206896551727E-2</v>
      </c>
      <c r="O117" s="4">
        <v>1</v>
      </c>
      <c r="P117" s="5">
        <f t="shared" si="11"/>
        <v>8.6206896551724137E-3</v>
      </c>
      <c r="Q117" s="4">
        <v>0</v>
      </c>
      <c r="R117" s="22">
        <f t="shared" si="12"/>
        <v>0</v>
      </c>
      <c r="S117" s="20">
        <f t="shared" si="13"/>
        <v>0.99999999999999989</v>
      </c>
      <c r="U117" s="10"/>
      <c r="W117" s="10"/>
    </row>
    <row r="118" spans="1:23" ht="15.75" thickBot="1" x14ac:dyDescent="0.3">
      <c r="A118" s="99"/>
      <c r="B118" s="99"/>
      <c r="C118" s="90"/>
      <c r="D118" s="43" t="s">
        <v>84</v>
      </c>
      <c r="E118" s="6">
        <v>4</v>
      </c>
      <c r="F118" s="6">
        <v>106</v>
      </c>
      <c r="G118" s="6">
        <v>6</v>
      </c>
      <c r="H118" s="7">
        <f t="shared" si="7"/>
        <v>5.6603773584905662E-2</v>
      </c>
      <c r="I118" s="6">
        <v>25</v>
      </c>
      <c r="J118" s="7">
        <f t="shared" si="8"/>
        <v>0.23584905660377359</v>
      </c>
      <c r="K118" s="6">
        <v>67</v>
      </c>
      <c r="L118" s="7">
        <f t="shared" si="9"/>
        <v>0.63207547169811318</v>
      </c>
      <c r="M118" s="6">
        <v>3</v>
      </c>
      <c r="N118" s="7">
        <f t="shared" si="10"/>
        <v>2.8301886792452831E-2</v>
      </c>
      <c r="O118" s="6">
        <v>0</v>
      </c>
      <c r="P118" s="7">
        <f t="shared" si="11"/>
        <v>0</v>
      </c>
      <c r="Q118" s="6">
        <v>5</v>
      </c>
      <c r="R118" s="24">
        <f t="shared" si="12"/>
        <v>4.716981132075472E-2</v>
      </c>
      <c r="S118" s="20">
        <f t="shared" si="13"/>
        <v>0.95283018867924529</v>
      </c>
      <c r="U118" s="10"/>
      <c r="W118" s="10"/>
    </row>
    <row r="119" spans="1:23" x14ac:dyDescent="0.25">
      <c r="A119" s="99"/>
      <c r="B119" s="99"/>
      <c r="C119" s="90"/>
      <c r="D119" s="41" t="s">
        <v>33</v>
      </c>
      <c r="E119" s="2">
        <v>1</v>
      </c>
      <c r="F119" s="2">
        <v>91</v>
      </c>
      <c r="G119" s="2">
        <v>5</v>
      </c>
      <c r="H119" s="3">
        <f t="shared" si="7"/>
        <v>5.4945054945054944E-2</v>
      </c>
      <c r="I119" s="2">
        <v>15</v>
      </c>
      <c r="J119" s="3">
        <f t="shared" si="8"/>
        <v>0.16483516483516483</v>
      </c>
      <c r="K119" s="2">
        <v>56</v>
      </c>
      <c r="L119" s="3">
        <f t="shared" si="9"/>
        <v>0.61538461538461542</v>
      </c>
      <c r="M119" s="2">
        <v>15</v>
      </c>
      <c r="N119" s="3">
        <f t="shared" si="10"/>
        <v>0.16483516483516483</v>
      </c>
      <c r="O119" s="2">
        <v>0</v>
      </c>
      <c r="P119" s="3">
        <f t="shared" si="11"/>
        <v>0</v>
      </c>
      <c r="Q119" s="2">
        <v>0</v>
      </c>
      <c r="R119" s="39">
        <f t="shared" si="12"/>
        <v>0</v>
      </c>
      <c r="S119" s="20">
        <f t="shared" si="13"/>
        <v>1</v>
      </c>
      <c r="U119" s="10"/>
      <c r="W119" s="10"/>
    </row>
    <row r="120" spans="1:23" x14ac:dyDescent="0.25">
      <c r="A120" s="99"/>
      <c r="B120" s="99"/>
      <c r="C120" s="90"/>
      <c r="D120" s="42" t="s">
        <v>33</v>
      </c>
      <c r="E120" s="4">
        <v>2</v>
      </c>
      <c r="F120" s="4">
        <v>96</v>
      </c>
      <c r="G120" s="4">
        <v>0</v>
      </c>
      <c r="H120" s="5">
        <f t="shared" si="7"/>
        <v>0</v>
      </c>
      <c r="I120" s="4">
        <v>14</v>
      </c>
      <c r="J120" s="5">
        <f t="shared" si="8"/>
        <v>0.14583333333333334</v>
      </c>
      <c r="K120" s="4">
        <v>61</v>
      </c>
      <c r="L120" s="5">
        <f t="shared" si="9"/>
        <v>0.63541666666666663</v>
      </c>
      <c r="M120" s="4">
        <v>20</v>
      </c>
      <c r="N120" s="5">
        <f t="shared" si="10"/>
        <v>0.20833333333333334</v>
      </c>
      <c r="O120" s="4">
        <v>1</v>
      </c>
      <c r="P120" s="5">
        <f t="shared" si="11"/>
        <v>1.0416666666666666E-2</v>
      </c>
      <c r="Q120" s="4">
        <v>0</v>
      </c>
      <c r="R120" s="22">
        <f t="shared" si="12"/>
        <v>0</v>
      </c>
      <c r="S120" s="20">
        <f t="shared" si="13"/>
        <v>1</v>
      </c>
      <c r="U120" s="10"/>
      <c r="W120" s="10"/>
    </row>
    <row r="121" spans="1:23" x14ac:dyDescent="0.25">
      <c r="A121" s="99"/>
      <c r="B121" s="99"/>
      <c r="C121" s="90"/>
      <c r="D121" s="42" t="s">
        <v>33</v>
      </c>
      <c r="E121" s="4">
        <v>3</v>
      </c>
      <c r="F121" s="4">
        <v>88</v>
      </c>
      <c r="G121" s="4">
        <v>0</v>
      </c>
      <c r="H121" s="5">
        <f t="shared" si="7"/>
        <v>0</v>
      </c>
      <c r="I121" s="4">
        <v>7</v>
      </c>
      <c r="J121" s="5">
        <f t="shared" si="8"/>
        <v>7.9545454545454544E-2</v>
      </c>
      <c r="K121" s="4">
        <v>67</v>
      </c>
      <c r="L121" s="5">
        <f t="shared" si="9"/>
        <v>0.76136363636363635</v>
      </c>
      <c r="M121" s="4">
        <v>8</v>
      </c>
      <c r="N121" s="5">
        <f t="shared" si="10"/>
        <v>9.0909090909090912E-2</v>
      </c>
      <c r="O121" s="4">
        <v>6</v>
      </c>
      <c r="P121" s="5">
        <f t="shared" si="11"/>
        <v>6.8181818181818177E-2</v>
      </c>
      <c r="Q121" s="4">
        <v>0</v>
      </c>
      <c r="R121" s="22">
        <f t="shared" si="12"/>
        <v>0</v>
      </c>
      <c r="S121" s="20">
        <f t="shared" si="13"/>
        <v>1</v>
      </c>
      <c r="U121" s="10"/>
      <c r="W121" s="10"/>
    </row>
    <row r="122" spans="1:23" ht="15.75" thickBot="1" x14ac:dyDescent="0.3">
      <c r="A122" s="99"/>
      <c r="B122" s="99"/>
      <c r="C122" s="90"/>
      <c r="D122" s="43" t="s">
        <v>33</v>
      </c>
      <c r="E122" s="6">
        <v>4</v>
      </c>
      <c r="F122" s="6">
        <v>103</v>
      </c>
      <c r="G122" s="6">
        <v>1</v>
      </c>
      <c r="H122" s="7">
        <f t="shared" si="7"/>
        <v>9.7087378640776691E-3</v>
      </c>
      <c r="I122" s="6">
        <v>29</v>
      </c>
      <c r="J122" s="7">
        <f t="shared" si="8"/>
        <v>0.28155339805825241</v>
      </c>
      <c r="K122" s="6">
        <v>57</v>
      </c>
      <c r="L122" s="7">
        <f t="shared" si="9"/>
        <v>0.55339805825242716</v>
      </c>
      <c r="M122" s="6">
        <v>13</v>
      </c>
      <c r="N122" s="7">
        <f t="shared" si="10"/>
        <v>0.12621359223300971</v>
      </c>
      <c r="O122" s="6">
        <v>1</v>
      </c>
      <c r="P122" s="7">
        <f t="shared" si="11"/>
        <v>9.7087378640776691E-3</v>
      </c>
      <c r="Q122" s="6">
        <v>2</v>
      </c>
      <c r="R122" s="24">
        <f t="shared" si="12"/>
        <v>1.9417475728155338E-2</v>
      </c>
      <c r="S122" s="20">
        <f t="shared" si="13"/>
        <v>0.98058252427184467</v>
      </c>
      <c r="U122" s="10"/>
      <c r="W122" s="10"/>
    </row>
    <row r="123" spans="1:23" x14ac:dyDescent="0.25">
      <c r="A123" s="99"/>
      <c r="B123" s="99"/>
      <c r="C123" s="90"/>
      <c r="D123" s="41" t="s">
        <v>37</v>
      </c>
      <c r="E123" s="2">
        <v>1</v>
      </c>
      <c r="F123" s="2">
        <v>89</v>
      </c>
      <c r="G123" s="2">
        <v>0</v>
      </c>
      <c r="H123" s="3">
        <f t="shared" si="7"/>
        <v>0</v>
      </c>
      <c r="I123" s="2">
        <v>12</v>
      </c>
      <c r="J123" s="3">
        <f t="shared" si="8"/>
        <v>0.1348314606741573</v>
      </c>
      <c r="K123" s="2">
        <v>57</v>
      </c>
      <c r="L123" s="3">
        <f t="shared" si="9"/>
        <v>0.6404494382022472</v>
      </c>
      <c r="M123" s="2">
        <v>17</v>
      </c>
      <c r="N123" s="3">
        <f t="shared" si="10"/>
        <v>0.19101123595505617</v>
      </c>
      <c r="O123" s="2">
        <v>2</v>
      </c>
      <c r="P123" s="3">
        <f t="shared" si="11"/>
        <v>2.247191011235955E-2</v>
      </c>
      <c r="Q123" s="2">
        <v>1</v>
      </c>
      <c r="R123" s="39">
        <f t="shared" si="12"/>
        <v>1.1235955056179775E-2</v>
      </c>
      <c r="S123" s="20">
        <f t="shared" si="13"/>
        <v>0.9887640449438202</v>
      </c>
      <c r="U123" s="10"/>
      <c r="W123" s="10"/>
    </row>
    <row r="124" spans="1:23" x14ac:dyDescent="0.25">
      <c r="A124" s="99"/>
      <c r="B124" s="99"/>
      <c r="C124" s="90"/>
      <c r="D124" s="42" t="s">
        <v>37</v>
      </c>
      <c r="E124" s="4">
        <v>2</v>
      </c>
      <c r="F124" s="4">
        <v>89</v>
      </c>
      <c r="G124" s="4">
        <v>0</v>
      </c>
      <c r="H124" s="5">
        <f t="shared" si="7"/>
        <v>0</v>
      </c>
      <c r="I124" s="4">
        <v>21</v>
      </c>
      <c r="J124" s="5">
        <f t="shared" si="8"/>
        <v>0.23595505617977527</v>
      </c>
      <c r="K124" s="4">
        <v>52</v>
      </c>
      <c r="L124" s="5">
        <f t="shared" si="9"/>
        <v>0.5842696629213483</v>
      </c>
      <c r="M124" s="4">
        <v>13</v>
      </c>
      <c r="N124" s="5">
        <f t="shared" si="10"/>
        <v>0.14606741573033707</v>
      </c>
      <c r="O124" s="4">
        <v>3</v>
      </c>
      <c r="P124" s="5">
        <f t="shared" si="11"/>
        <v>3.3707865168539325E-2</v>
      </c>
      <c r="Q124" s="4">
        <v>0</v>
      </c>
      <c r="R124" s="22">
        <f t="shared" si="12"/>
        <v>0</v>
      </c>
      <c r="S124" s="20">
        <f t="shared" si="13"/>
        <v>1</v>
      </c>
      <c r="U124" s="10"/>
      <c r="W124" s="10"/>
    </row>
    <row r="125" spans="1:23" x14ac:dyDescent="0.25">
      <c r="A125" s="99"/>
      <c r="B125" s="99"/>
      <c r="C125" s="90"/>
      <c r="D125" s="42" t="s">
        <v>37</v>
      </c>
      <c r="E125" s="4">
        <v>3</v>
      </c>
      <c r="F125" s="4">
        <v>69</v>
      </c>
      <c r="G125" s="4">
        <v>1</v>
      </c>
      <c r="H125" s="5">
        <f t="shared" si="7"/>
        <v>1.4492753623188406E-2</v>
      </c>
      <c r="I125" s="4">
        <v>7</v>
      </c>
      <c r="J125" s="5">
        <f t="shared" si="8"/>
        <v>0.10144927536231885</v>
      </c>
      <c r="K125" s="4">
        <v>46</v>
      </c>
      <c r="L125" s="5">
        <f t="shared" si="9"/>
        <v>0.66666666666666663</v>
      </c>
      <c r="M125" s="4">
        <v>10</v>
      </c>
      <c r="N125" s="5">
        <f t="shared" si="10"/>
        <v>0.14492753623188406</v>
      </c>
      <c r="O125" s="4">
        <v>5</v>
      </c>
      <c r="P125" s="5">
        <f t="shared" si="11"/>
        <v>7.2463768115942032E-2</v>
      </c>
      <c r="Q125" s="4">
        <v>0</v>
      </c>
      <c r="R125" s="22">
        <f t="shared" si="12"/>
        <v>0</v>
      </c>
      <c r="S125" s="20">
        <f t="shared" si="13"/>
        <v>0.99999999999999989</v>
      </c>
      <c r="U125" s="10"/>
      <c r="W125" s="10"/>
    </row>
    <row r="126" spans="1:23" ht="15.75" thickBot="1" x14ac:dyDescent="0.3">
      <c r="A126" s="99"/>
      <c r="B126" s="99"/>
      <c r="C126" s="90"/>
      <c r="D126" s="43" t="s">
        <v>37</v>
      </c>
      <c r="E126" s="6">
        <v>4</v>
      </c>
      <c r="F126" s="6">
        <v>97</v>
      </c>
      <c r="G126" s="6">
        <v>4</v>
      </c>
      <c r="H126" s="7">
        <f t="shared" si="7"/>
        <v>4.1237113402061855E-2</v>
      </c>
      <c r="I126" s="6">
        <v>20</v>
      </c>
      <c r="J126" s="7">
        <f t="shared" si="8"/>
        <v>0.20618556701030927</v>
      </c>
      <c r="K126" s="6">
        <v>49</v>
      </c>
      <c r="L126" s="7">
        <f t="shared" si="9"/>
        <v>0.50515463917525771</v>
      </c>
      <c r="M126" s="6">
        <v>17</v>
      </c>
      <c r="N126" s="7">
        <f t="shared" si="10"/>
        <v>0.17525773195876287</v>
      </c>
      <c r="O126" s="6">
        <v>2</v>
      </c>
      <c r="P126" s="7">
        <f t="shared" si="11"/>
        <v>2.0618556701030927E-2</v>
      </c>
      <c r="Q126" s="6">
        <v>5</v>
      </c>
      <c r="R126" s="24">
        <f t="shared" si="12"/>
        <v>5.1546391752577317E-2</v>
      </c>
      <c r="S126" s="20">
        <f t="shared" si="13"/>
        <v>0.94845360824742275</v>
      </c>
      <c r="U126" s="10"/>
      <c r="W126" s="10"/>
    </row>
    <row r="127" spans="1:23" x14ac:dyDescent="0.25">
      <c r="A127" s="99"/>
      <c r="B127" s="99"/>
      <c r="C127" s="90"/>
      <c r="D127" s="41" t="s">
        <v>40</v>
      </c>
      <c r="E127" s="2">
        <v>1</v>
      </c>
      <c r="F127" s="2">
        <v>125</v>
      </c>
      <c r="G127" s="2">
        <v>1</v>
      </c>
      <c r="H127" s="3">
        <f t="shared" si="7"/>
        <v>8.0000000000000002E-3</v>
      </c>
      <c r="I127" s="2">
        <v>26</v>
      </c>
      <c r="J127" s="3">
        <f t="shared" si="8"/>
        <v>0.20799999999999999</v>
      </c>
      <c r="K127" s="2">
        <v>84</v>
      </c>
      <c r="L127" s="3">
        <f t="shared" si="9"/>
        <v>0.67200000000000004</v>
      </c>
      <c r="M127" s="2">
        <v>14</v>
      </c>
      <c r="N127" s="3">
        <f t="shared" si="10"/>
        <v>0.112</v>
      </c>
      <c r="O127" s="2">
        <v>0</v>
      </c>
      <c r="P127" s="3">
        <f t="shared" si="11"/>
        <v>0</v>
      </c>
      <c r="Q127" s="2">
        <v>0</v>
      </c>
      <c r="R127" s="39">
        <f t="shared" si="12"/>
        <v>0</v>
      </c>
      <c r="S127" s="20">
        <f t="shared" si="13"/>
        <v>1</v>
      </c>
      <c r="U127" s="10"/>
      <c r="W127" s="10"/>
    </row>
    <row r="128" spans="1:23" x14ac:dyDescent="0.25">
      <c r="A128" s="99"/>
      <c r="B128" s="99"/>
      <c r="C128" s="90"/>
      <c r="D128" s="42" t="s">
        <v>40</v>
      </c>
      <c r="E128" s="4">
        <v>2</v>
      </c>
      <c r="F128" s="4">
        <v>122</v>
      </c>
      <c r="G128" s="4">
        <v>3</v>
      </c>
      <c r="H128" s="5">
        <f t="shared" si="7"/>
        <v>2.4590163934426229E-2</v>
      </c>
      <c r="I128" s="4">
        <v>19</v>
      </c>
      <c r="J128" s="5">
        <f t="shared" si="8"/>
        <v>0.15573770491803279</v>
      </c>
      <c r="K128" s="4">
        <v>77</v>
      </c>
      <c r="L128" s="5">
        <f t="shared" si="9"/>
        <v>0.63114754098360659</v>
      </c>
      <c r="M128" s="4">
        <v>23</v>
      </c>
      <c r="N128" s="5">
        <f t="shared" si="10"/>
        <v>0.18852459016393441</v>
      </c>
      <c r="O128" s="4">
        <v>0</v>
      </c>
      <c r="P128" s="5">
        <f t="shared" si="11"/>
        <v>0</v>
      </c>
      <c r="Q128" s="4">
        <v>0</v>
      </c>
      <c r="R128" s="22">
        <f t="shared" si="12"/>
        <v>0</v>
      </c>
      <c r="S128" s="20">
        <f t="shared" si="13"/>
        <v>1</v>
      </c>
      <c r="U128" s="10"/>
      <c r="W128" s="10"/>
    </row>
    <row r="129" spans="1:23" x14ac:dyDescent="0.25">
      <c r="A129" s="99"/>
      <c r="B129" s="99"/>
      <c r="C129" s="90"/>
      <c r="D129" s="42" t="s">
        <v>40</v>
      </c>
      <c r="E129" s="4">
        <v>3</v>
      </c>
      <c r="F129" s="4">
        <v>114</v>
      </c>
      <c r="G129" s="4">
        <v>0</v>
      </c>
      <c r="H129" s="5">
        <f t="shared" si="7"/>
        <v>0</v>
      </c>
      <c r="I129" s="4">
        <v>30</v>
      </c>
      <c r="J129" s="5">
        <f t="shared" si="8"/>
        <v>0.26315789473684209</v>
      </c>
      <c r="K129" s="4">
        <v>72</v>
      </c>
      <c r="L129" s="5">
        <f t="shared" si="9"/>
        <v>0.63157894736842102</v>
      </c>
      <c r="M129" s="4">
        <v>6</v>
      </c>
      <c r="N129" s="5">
        <f t="shared" si="10"/>
        <v>5.2631578947368418E-2</v>
      </c>
      <c r="O129" s="4">
        <v>5</v>
      </c>
      <c r="P129" s="5">
        <f t="shared" si="11"/>
        <v>4.3859649122807015E-2</v>
      </c>
      <c r="Q129" s="4">
        <v>1</v>
      </c>
      <c r="R129" s="22">
        <f t="shared" si="12"/>
        <v>8.771929824561403E-3</v>
      </c>
      <c r="S129" s="20">
        <f t="shared" si="13"/>
        <v>0.99122807017543846</v>
      </c>
      <c r="U129" s="10"/>
      <c r="W129" s="10"/>
    </row>
    <row r="130" spans="1:23" ht="15.75" thickBot="1" x14ac:dyDescent="0.3">
      <c r="A130" s="99"/>
      <c r="B130" s="99"/>
      <c r="C130" s="91"/>
      <c r="D130" s="43" t="s">
        <v>40</v>
      </c>
      <c r="E130" s="6">
        <v>4</v>
      </c>
      <c r="F130" s="6">
        <v>147</v>
      </c>
      <c r="G130" s="6">
        <v>1</v>
      </c>
      <c r="H130" s="7">
        <f t="shared" si="7"/>
        <v>6.8027210884353739E-3</v>
      </c>
      <c r="I130" s="6">
        <v>42</v>
      </c>
      <c r="J130" s="7">
        <f t="shared" si="8"/>
        <v>0.2857142857142857</v>
      </c>
      <c r="K130" s="6">
        <v>81</v>
      </c>
      <c r="L130" s="7">
        <f t="shared" si="9"/>
        <v>0.55102040816326525</v>
      </c>
      <c r="M130" s="6">
        <v>21</v>
      </c>
      <c r="N130" s="7">
        <f t="shared" si="10"/>
        <v>0.14285714285714285</v>
      </c>
      <c r="O130" s="6">
        <v>2</v>
      </c>
      <c r="P130" s="7">
        <f t="shared" si="11"/>
        <v>1.3605442176870748E-2</v>
      </c>
      <c r="Q130" s="6">
        <v>0</v>
      </c>
      <c r="R130" s="24">
        <f t="shared" si="12"/>
        <v>0</v>
      </c>
      <c r="S130" s="20">
        <f t="shared" si="13"/>
        <v>1</v>
      </c>
      <c r="U130" s="10"/>
      <c r="W130" s="10"/>
    </row>
    <row r="131" spans="1:23" x14ac:dyDescent="0.25">
      <c r="A131" s="99"/>
      <c r="B131" s="99"/>
      <c r="C131" s="89" t="s">
        <v>47</v>
      </c>
      <c r="D131" s="41" t="s">
        <v>59</v>
      </c>
      <c r="E131" s="2">
        <v>1</v>
      </c>
      <c r="F131" s="2">
        <v>66</v>
      </c>
      <c r="G131" s="2">
        <v>11</v>
      </c>
      <c r="H131" s="3">
        <f t="shared" si="7"/>
        <v>0.16666666666666666</v>
      </c>
      <c r="I131" s="2">
        <v>29</v>
      </c>
      <c r="J131" s="3">
        <f t="shared" si="8"/>
        <v>0.43939393939393939</v>
      </c>
      <c r="K131" s="2">
        <v>24</v>
      </c>
      <c r="L131" s="3">
        <f t="shared" si="9"/>
        <v>0.36363636363636365</v>
      </c>
      <c r="M131" s="2">
        <v>1</v>
      </c>
      <c r="N131" s="3">
        <f t="shared" si="10"/>
        <v>1.5151515151515152E-2</v>
      </c>
      <c r="O131" s="2">
        <v>1</v>
      </c>
      <c r="P131" s="3">
        <f t="shared" si="11"/>
        <v>1.5151515151515152E-2</v>
      </c>
      <c r="Q131" s="2">
        <v>0</v>
      </c>
      <c r="R131" s="39">
        <f t="shared" si="12"/>
        <v>0</v>
      </c>
      <c r="S131" s="20">
        <f t="shared" si="13"/>
        <v>1</v>
      </c>
      <c r="U131" s="10"/>
      <c r="W131" s="10"/>
    </row>
    <row r="132" spans="1:23" x14ac:dyDescent="0.25">
      <c r="A132" s="99"/>
      <c r="B132" s="99"/>
      <c r="C132" s="90"/>
      <c r="D132" s="42" t="s">
        <v>59</v>
      </c>
      <c r="E132" s="4">
        <v>2</v>
      </c>
      <c r="F132" s="4">
        <v>59</v>
      </c>
      <c r="G132" s="4">
        <v>5</v>
      </c>
      <c r="H132" s="5">
        <f t="shared" si="7"/>
        <v>8.4745762711864403E-2</v>
      </c>
      <c r="I132" s="4">
        <v>14</v>
      </c>
      <c r="J132" s="5">
        <f t="shared" si="8"/>
        <v>0.23728813559322035</v>
      </c>
      <c r="K132" s="4">
        <v>33</v>
      </c>
      <c r="L132" s="5">
        <f t="shared" si="9"/>
        <v>0.55932203389830504</v>
      </c>
      <c r="M132" s="4">
        <v>7</v>
      </c>
      <c r="N132" s="5">
        <f t="shared" si="10"/>
        <v>0.11864406779661017</v>
      </c>
      <c r="O132" s="4">
        <v>0</v>
      </c>
      <c r="P132" s="5">
        <f t="shared" si="11"/>
        <v>0</v>
      </c>
      <c r="Q132" s="4">
        <v>0</v>
      </c>
      <c r="R132" s="22">
        <f t="shared" si="12"/>
        <v>0</v>
      </c>
      <c r="S132" s="20">
        <f t="shared" si="13"/>
        <v>1</v>
      </c>
      <c r="U132" s="10"/>
      <c r="W132" s="10"/>
    </row>
    <row r="133" spans="1:23" x14ac:dyDescent="0.25">
      <c r="A133" s="99"/>
      <c r="B133" s="99"/>
      <c r="C133" s="90"/>
      <c r="D133" s="42" t="s">
        <v>59</v>
      </c>
      <c r="E133" s="4">
        <v>3</v>
      </c>
      <c r="F133" s="4">
        <v>53</v>
      </c>
      <c r="G133" s="4">
        <v>6</v>
      </c>
      <c r="H133" s="5">
        <f t="shared" si="7"/>
        <v>0.11320754716981132</v>
      </c>
      <c r="I133" s="4">
        <v>11</v>
      </c>
      <c r="J133" s="5">
        <f t="shared" si="8"/>
        <v>0.20754716981132076</v>
      </c>
      <c r="K133" s="4">
        <v>32</v>
      </c>
      <c r="L133" s="5">
        <f t="shared" si="9"/>
        <v>0.60377358490566035</v>
      </c>
      <c r="M133" s="4">
        <v>4</v>
      </c>
      <c r="N133" s="5">
        <f t="shared" si="10"/>
        <v>7.5471698113207544E-2</v>
      </c>
      <c r="O133" s="4">
        <v>0</v>
      </c>
      <c r="P133" s="5">
        <f t="shared" si="11"/>
        <v>0</v>
      </c>
      <c r="Q133" s="4">
        <v>0</v>
      </c>
      <c r="R133" s="22">
        <f t="shared" si="12"/>
        <v>0</v>
      </c>
      <c r="S133" s="20">
        <f t="shared" si="13"/>
        <v>1</v>
      </c>
      <c r="U133" s="10"/>
      <c r="W133" s="10"/>
    </row>
    <row r="134" spans="1:23" ht="15.75" thickBot="1" x14ac:dyDescent="0.3">
      <c r="A134" s="99"/>
      <c r="B134" s="99"/>
      <c r="C134" s="90"/>
      <c r="D134" s="43" t="s">
        <v>59</v>
      </c>
      <c r="E134" s="6">
        <v>4</v>
      </c>
      <c r="F134" s="6">
        <v>55</v>
      </c>
      <c r="G134" s="6">
        <v>6</v>
      </c>
      <c r="H134" s="7">
        <f t="shared" ref="H134:H168" si="14">G134/F134</f>
        <v>0.10909090909090909</v>
      </c>
      <c r="I134" s="6">
        <v>21</v>
      </c>
      <c r="J134" s="7">
        <f t="shared" ref="J134:J168" si="15">I134/F134</f>
        <v>0.38181818181818183</v>
      </c>
      <c r="K134" s="6">
        <v>25</v>
      </c>
      <c r="L134" s="7">
        <f t="shared" ref="L134:L168" si="16">K134/F134</f>
        <v>0.45454545454545453</v>
      </c>
      <c r="M134" s="6">
        <v>3</v>
      </c>
      <c r="N134" s="7">
        <f t="shared" ref="N134:N168" si="17">M134/F134</f>
        <v>5.4545454545454543E-2</v>
      </c>
      <c r="O134" s="6">
        <v>0</v>
      </c>
      <c r="P134" s="7">
        <f t="shared" ref="P134:P165" si="18">O134/F134</f>
        <v>0</v>
      </c>
      <c r="Q134" s="6">
        <v>0</v>
      </c>
      <c r="R134" s="24">
        <f t="shared" ref="R134:R165" si="19">Q134/F134</f>
        <v>0</v>
      </c>
      <c r="S134" s="20">
        <f t="shared" ref="S134:S166" si="20">H134+J134+L134+N134+P134</f>
        <v>1</v>
      </c>
      <c r="U134" s="10"/>
      <c r="W134" s="10"/>
    </row>
    <row r="135" spans="1:23" x14ac:dyDescent="0.25">
      <c r="A135" s="99"/>
      <c r="B135" s="99"/>
      <c r="C135" s="90"/>
      <c r="D135" s="41" t="s">
        <v>48</v>
      </c>
      <c r="E135" s="2">
        <v>1</v>
      </c>
      <c r="F135" s="2">
        <v>259</v>
      </c>
      <c r="G135" s="2">
        <v>5</v>
      </c>
      <c r="H135" s="3">
        <f t="shared" si="14"/>
        <v>1.9305019305019305E-2</v>
      </c>
      <c r="I135" s="2">
        <v>65</v>
      </c>
      <c r="J135" s="3">
        <f t="shared" si="15"/>
        <v>0.25096525096525096</v>
      </c>
      <c r="K135" s="2">
        <v>146</v>
      </c>
      <c r="L135" s="3">
        <f t="shared" si="16"/>
        <v>0.56370656370656369</v>
      </c>
      <c r="M135" s="2">
        <v>39</v>
      </c>
      <c r="N135" s="3">
        <f t="shared" si="17"/>
        <v>0.15057915057915058</v>
      </c>
      <c r="O135" s="2">
        <v>4</v>
      </c>
      <c r="P135" s="3">
        <f t="shared" si="18"/>
        <v>1.5444015444015444E-2</v>
      </c>
      <c r="Q135" s="2">
        <v>0</v>
      </c>
      <c r="R135" s="39">
        <f t="shared" si="19"/>
        <v>0</v>
      </c>
      <c r="S135" s="20">
        <f t="shared" si="20"/>
        <v>1</v>
      </c>
      <c r="U135" s="10"/>
      <c r="W135" s="10"/>
    </row>
    <row r="136" spans="1:23" x14ac:dyDescent="0.25">
      <c r="A136" s="99"/>
      <c r="B136" s="99"/>
      <c r="C136" s="90"/>
      <c r="D136" s="42" t="s">
        <v>48</v>
      </c>
      <c r="E136" s="4">
        <v>2</v>
      </c>
      <c r="F136" s="4">
        <v>335</v>
      </c>
      <c r="G136" s="4">
        <v>11</v>
      </c>
      <c r="H136" s="5">
        <f t="shared" si="14"/>
        <v>3.2835820895522387E-2</v>
      </c>
      <c r="I136" s="4">
        <v>82</v>
      </c>
      <c r="J136" s="5">
        <f t="shared" si="15"/>
        <v>0.24477611940298508</v>
      </c>
      <c r="K136" s="4">
        <v>194</v>
      </c>
      <c r="L136" s="5">
        <f t="shared" si="16"/>
        <v>0.57910447761194028</v>
      </c>
      <c r="M136" s="4">
        <v>38</v>
      </c>
      <c r="N136" s="5">
        <f t="shared" si="17"/>
        <v>0.11343283582089553</v>
      </c>
      <c r="O136" s="4">
        <v>8</v>
      </c>
      <c r="P136" s="5">
        <f t="shared" si="18"/>
        <v>2.3880597014925373E-2</v>
      </c>
      <c r="Q136" s="4">
        <v>2</v>
      </c>
      <c r="R136" s="22">
        <f t="shared" si="19"/>
        <v>5.9701492537313433E-3</v>
      </c>
      <c r="S136" s="20">
        <f t="shared" si="20"/>
        <v>0.9940298507462686</v>
      </c>
      <c r="U136" s="10"/>
      <c r="W136" s="10"/>
    </row>
    <row r="137" spans="1:23" x14ac:dyDescent="0.25">
      <c r="A137" s="99"/>
      <c r="B137" s="99"/>
      <c r="C137" s="90"/>
      <c r="D137" s="42" t="s">
        <v>48</v>
      </c>
      <c r="E137" s="4">
        <v>3</v>
      </c>
      <c r="F137" s="4">
        <v>244</v>
      </c>
      <c r="G137" s="4">
        <v>16</v>
      </c>
      <c r="H137" s="5">
        <f t="shared" si="14"/>
        <v>6.5573770491803282E-2</v>
      </c>
      <c r="I137" s="4">
        <v>75</v>
      </c>
      <c r="J137" s="5">
        <f t="shared" si="15"/>
        <v>0.30737704918032788</v>
      </c>
      <c r="K137" s="4">
        <v>132</v>
      </c>
      <c r="L137" s="5">
        <f t="shared" si="16"/>
        <v>0.54098360655737709</v>
      </c>
      <c r="M137" s="4">
        <v>18</v>
      </c>
      <c r="N137" s="5">
        <f t="shared" si="17"/>
        <v>7.3770491803278687E-2</v>
      </c>
      <c r="O137" s="4">
        <v>1</v>
      </c>
      <c r="P137" s="5">
        <f t="shared" si="18"/>
        <v>4.0983606557377051E-3</v>
      </c>
      <c r="Q137" s="4">
        <v>2</v>
      </c>
      <c r="R137" s="22">
        <f t="shared" si="19"/>
        <v>8.1967213114754103E-3</v>
      </c>
      <c r="S137" s="20">
        <f t="shared" si="20"/>
        <v>0.99180327868852458</v>
      </c>
      <c r="U137" s="10"/>
      <c r="W137" s="10"/>
    </row>
    <row r="138" spans="1:23" ht="15.75" thickBot="1" x14ac:dyDescent="0.3">
      <c r="A138" s="99"/>
      <c r="B138" s="99"/>
      <c r="C138" s="90"/>
      <c r="D138" s="43" t="s">
        <v>48</v>
      </c>
      <c r="E138" s="6">
        <v>4</v>
      </c>
      <c r="F138" s="6">
        <v>180</v>
      </c>
      <c r="G138" s="6">
        <v>9</v>
      </c>
      <c r="H138" s="7">
        <f t="shared" si="14"/>
        <v>0.05</v>
      </c>
      <c r="I138" s="6">
        <v>66</v>
      </c>
      <c r="J138" s="7">
        <f t="shared" si="15"/>
        <v>0.36666666666666664</v>
      </c>
      <c r="K138" s="6">
        <v>94</v>
      </c>
      <c r="L138" s="7">
        <f t="shared" si="16"/>
        <v>0.52222222222222225</v>
      </c>
      <c r="M138" s="6">
        <v>5</v>
      </c>
      <c r="N138" s="7">
        <f t="shared" si="17"/>
        <v>2.7777777777777776E-2</v>
      </c>
      <c r="O138" s="6">
        <v>5</v>
      </c>
      <c r="P138" s="7">
        <f t="shared" si="18"/>
        <v>2.7777777777777776E-2</v>
      </c>
      <c r="Q138" s="6">
        <v>1</v>
      </c>
      <c r="R138" s="24">
        <f t="shared" si="19"/>
        <v>5.5555555555555558E-3</v>
      </c>
      <c r="S138" s="20">
        <f t="shared" si="20"/>
        <v>0.99444444444444446</v>
      </c>
      <c r="U138" s="10"/>
      <c r="W138" s="10"/>
    </row>
    <row r="139" spans="1:23" x14ac:dyDescent="0.25">
      <c r="A139" s="99"/>
      <c r="B139" s="99"/>
      <c r="C139" s="90"/>
      <c r="D139" s="41" t="s">
        <v>50</v>
      </c>
      <c r="E139" s="2">
        <v>1</v>
      </c>
      <c r="F139" s="2">
        <v>62</v>
      </c>
      <c r="G139" s="2">
        <v>0</v>
      </c>
      <c r="H139" s="3">
        <f t="shared" si="14"/>
        <v>0</v>
      </c>
      <c r="I139" s="2">
        <v>17</v>
      </c>
      <c r="J139" s="3">
        <f t="shared" si="15"/>
        <v>0.27419354838709675</v>
      </c>
      <c r="K139" s="2">
        <v>40</v>
      </c>
      <c r="L139" s="3">
        <f t="shared" si="16"/>
        <v>0.64516129032258063</v>
      </c>
      <c r="M139" s="2">
        <v>5</v>
      </c>
      <c r="N139" s="3">
        <f t="shared" si="17"/>
        <v>8.0645161290322578E-2</v>
      </c>
      <c r="O139" s="2">
        <v>0</v>
      </c>
      <c r="P139" s="3">
        <f t="shared" si="18"/>
        <v>0</v>
      </c>
      <c r="Q139" s="2">
        <v>0</v>
      </c>
      <c r="R139" s="39">
        <f t="shared" si="19"/>
        <v>0</v>
      </c>
      <c r="S139" s="20">
        <f t="shared" si="20"/>
        <v>1</v>
      </c>
      <c r="U139" s="10"/>
      <c r="W139" s="10"/>
    </row>
    <row r="140" spans="1:23" x14ac:dyDescent="0.25">
      <c r="A140" s="99"/>
      <c r="B140" s="99"/>
      <c r="C140" s="90"/>
      <c r="D140" s="42" t="s">
        <v>50</v>
      </c>
      <c r="E140" s="4">
        <v>2</v>
      </c>
      <c r="F140" s="4">
        <v>60</v>
      </c>
      <c r="G140" s="4">
        <v>0</v>
      </c>
      <c r="H140" s="5">
        <f t="shared" si="14"/>
        <v>0</v>
      </c>
      <c r="I140" s="4">
        <v>9</v>
      </c>
      <c r="J140" s="5">
        <f t="shared" si="15"/>
        <v>0.15</v>
      </c>
      <c r="K140" s="4">
        <v>45</v>
      </c>
      <c r="L140" s="5">
        <f t="shared" si="16"/>
        <v>0.75</v>
      </c>
      <c r="M140" s="4">
        <v>6</v>
      </c>
      <c r="N140" s="5">
        <f t="shared" si="17"/>
        <v>0.1</v>
      </c>
      <c r="O140" s="4">
        <v>0</v>
      </c>
      <c r="P140" s="5">
        <f t="shared" si="18"/>
        <v>0</v>
      </c>
      <c r="Q140" s="4">
        <v>0</v>
      </c>
      <c r="R140" s="22">
        <f t="shared" si="19"/>
        <v>0</v>
      </c>
      <c r="S140" s="20">
        <f t="shared" si="20"/>
        <v>1</v>
      </c>
      <c r="U140" s="10"/>
      <c r="W140" s="10"/>
    </row>
    <row r="141" spans="1:23" x14ac:dyDescent="0.25">
      <c r="A141" s="99"/>
      <c r="B141" s="99"/>
      <c r="C141" s="90"/>
      <c r="D141" s="42" t="s">
        <v>50</v>
      </c>
      <c r="E141" s="4">
        <v>3</v>
      </c>
      <c r="F141" s="4">
        <v>59</v>
      </c>
      <c r="G141" s="4">
        <v>6</v>
      </c>
      <c r="H141" s="5">
        <f t="shared" si="14"/>
        <v>0.10169491525423729</v>
      </c>
      <c r="I141" s="4">
        <v>14</v>
      </c>
      <c r="J141" s="5">
        <f t="shared" si="15"/>
        <v>0.23728813559322035</v>
      </c>
      <c r="K141" s="4">
        <v>31</v>
      </c>
      <c r="L141" s="5">
        <f t="shared" si="16"/>
        <v>0.52542372881355937</v>
      </c>
      <c r="M141" s="4">
        <v>8</v>
      </c>
      <c r="N141" s="5">
        <f t="shared" si="17"/>
        <v>0.13559322033898305</v>
      </c>
      <c r="O141" s="4">
        <v>0</v>
      </c>
      <c r="P141" s="5">
        <f t="shared" si="18"/>
        <v>0</v>
      </c>
      <c r="Q141" s="4">
        <v>0</v>
      </c>
      <c r="R141" s="22">
        <f t="shared" si="19"/>
        <v>0</v>
      </c>
      <c r="S141" s="20">
        <f t="shared" si="20"/>
        <v>1</v>
      </c>
      <c r="U141" s="10"/>
      <c r="W141" s="10"/>
    </row>
    <row r="142" spans="1:23" ht="15.75" thickBot="1" x14ac:dyDescent="0.3">
      <c r="A142" s="99"/>
      <c r="B142" s="100"/>
      <c r="C142" s="91"/>
      <c r="D142" s="70" t="s">
        <v>50</v>
      </c>
      <c r="E142" s="71">
        <v>4</v>
      </c>
      <c r="F142" s="71">
        <v>66</v>
      </c>
      <c r="G142" s="71">
        <v>1</v>
      </c>
      <c r="H142" s="72">
        <f t="shared" si="14"/>
        <v>1.5151515151515152E-2</v>
      </c>
      <c r="I142" s="71">
        <v>30</v>
      </c>
      <c r="J142" s="72">
        <f t="shared" si="15"/>
        <v>0.45454545454545453</v>
      </c>
      <c r="K142" s="71">
        <v>35</v>
      </c>
      <c r="L142" s="72">
        <f t="shared" si="16"/>
        <v>0.53030303030303028</v>
      </c>
      <c r="M142" s="71">
        <v>0</v>
      </c>
      <c r="N142" s="72">
        <f t="shared" si="17"/>
        <v>0</v>
      </c>
      <c r="O142" s="71">
        <v>0</v>
      </c>
      <c r="P142" s="72">
        <f t="shared" si="18"/>
        <v>0</v>
      </c>
      <c r="Q142" s="73">
        <v>0</v>
      </c>
      <c r="R142" s="74">
        <f t="shared" si="19"/>
        <v>0</v>
      </c>
      <c r="S142" s="20">
        <f t="shared" si="20"/>
        <v>1</v>
      </c>
      <c r="U142" s="10"/>
      <c r="W142" s="10"/>
    </row>
    <row r="143" spans="1:23" ht="15.75" thickBot="1" x14ac:dyDescent="0.3">
      <c r="A143" s="99"/>
      <c r="B143" s="92" t="s">
        <v>85</v>
      </c>
      <c r="C143" s="95" t="s">
        <v>25</v>
      </c>
      <c r="D143" s="75" t="s">
        <v>72</v>
      </c>
      <c r="E143" s="36">
        <v>5</v>
      </c>
      <c r="F143" s="36">
        <v>13</v>
      </c>
      <c r="G143" s="36">
        <v>0</v>
      </c>
      <c r="H143" s="37">
        <f t="shared" si="14"/>
        <v>0</v>
      </c>
      <c r="I143" s="36">
        <v>5</v>
      </c>
      <c r="J143" s="37">
        <f t="shared" si="15"/>
        <v>0.38461538461538464</v>
      </c>
      <c r="K143" s="36">
        <v>8</v>
      </c>
      <c r="L143" s="37">
        <f t="shared" si="16"/>
        <v>0.61538461538461542</v>
      </c>
      <c r="M143" s="36">
        <v>0</v>
      </c>
      <c r="N143" s="37">
        <f t="shared" si="17"/>
        <v>0</v>
      </c>
      <c r="O143" s="36">
        <v>0</v>
      </c>
      <c r="P143" s="37">
        <f t="shared" si="18"/>
        <v>0</v>
      </c>
      <c r="Q143" s="36">
        <v>0</v>
      </c>
      <c r="R143" s="38">
        <f t="shared" si="19"/>
        <v>0</v>
      </c>
      <c r="S143" s="20">
        <f t="shared" si="20"/>
        <v>1</v>
      </c>
      <c r="U143" s="10"/>
      <c r="W143" s="10"/>
    </row>
    <row r="144" spans="1:23" ht="15.75" thickBot="1" x14ac:dyDescent="0.3">
      <c r="A144" s="99"/>
      <c r="B144" s="93"/>
      <c r="C144" s="96"/>
      <c r="D144" s="75" t="s">
        <v>67</v>
      </c>
      <c r="E144" s="36">
        <v>5</v>
      </c>
      <c r="F144" s="36">
        <v>43</v>
      </c>
      <c r="G144" s="36">
        <v>2</v>
      </c>
      <c r="H144" s="37">
        <f t="shared" si="14"/>
        <v>4.6511627906976744E-2</v>
      </c>
      <c r="I144" s="36">
        <v>12</v>
      </c>
      <c r="J144" s="37">
        <f t="shared" si="15"/>
        <v>0.27906976744186046</v>
      </c>
      <c r="K144" s="36">
        <v>27</v>
      </c>
      <c r="L144" s="37">
        <f t="shared" si="16"/>
        <v>0.62790697674418605</v>
      </c>
      <c r="M144" s="36">
        <v>1</v>
      </c>
      <c r="N144" s="37">
        <f t="shared" si="17"/>
        <v>2.3255813953488372E-2</v>
      </c>
      <c r="O144" s="36">
        <v>1</v>
      </c>
      <c r="P144" s="37">
        <f t="shared" si="18"/>
        <v>2.3255813953488372E-2</v>
      </c>
      <c r="Q144" s="36">
        <v>0</v>
      </c>
      <c r="R144" s="38">
        <f t="shared" si="19"/>
        <v>0</v>
      </c>
      <c r="S144" s="20">
        <f t="shared" si="20"/>
        <v>1</v>
      </c>
      <c r="U144" s="10"/>
      <c r="W144" s="10"/>
    </row>
    <row r="145" spans="1:23" ht="15.75" thickBot="1" x14ac:dyDescent="0.3">
      <c r="A145" s="99"/>
      <c r="B145" s="93"/>
      <c r="C145" s="96"/>
      <c r="D145" s="75" t="s">
        <v>34</v>
      </c>
      <c r="E145" s="36">
        <v>5</v>
      </c>
      <c r="F145" s="36">
        <v>12</v>
      </c>
      <c r="G145" s="36">
        <v>4</v>
      </c>
      <c r="H145" s="76">
        <f t="shared" si="14"/>
        <v>0.33333333333333331</v>
      </c>
      <c r="I145" s="36">
        <v>2</v>
      </c>
      <c r="J145" s="37">
        <f t="shared" si="15"/>
        <v>0.16666666666666666</v>
      </c>
      <c r="K145" s="36">
        <v>6</v>
      </c>
      <c r="L145" s="37">
        <f t="shared" si="16"/>
        <v>0.5</v>
      </c>
      <c r="M145" s="36">
        <v>0</v>
      </c>
      <c r="N145" s="37">
        <f t="shared" si="17"/>
        <v>0</v>
      </c>
      <c r="O145" s="36">
        <v>0</v>
      </c>
      <c r="P145" s="37">
        <f t="shared" si="18"/>
        <v>0</v>
      </c>
      <c r="Q145" s="36">
        <v>0</v>
      </c>
      <c r="R145" s="38">
        <f t="shared" si="19"/>
        <v>0</v>
      </c>
      <c r="S145" s="20">
        <f t="shared" si="20"/>
        <v>1</v>
      </c>
      <c r="U145" s="10"/>
      <c r="W145" s="10"/>
    </row>
    <row r="146" spans="1:23" x14ac:dyDescent="0.25">
      <c r="A146" s="99"/>
      <c r="B146" s="93"/>
      <c r="C146" s="96"/>
      <c r="D146" s="41" t="s">
        <v>26</v>
      </c>
      <c r="E146" s="2">
        <v>1</v>
      </c>
      <c r="F146" s="2">
        <v>38</v>
      </c>
      <c r="G146" s="2">
        <v>0</v>
      </c>
      <c r="H146" s="77">
        <f t="shared" si="14"/>
        <v>0</v>
      </c>
      <c r="I146" s="2">
        <v>11</v>
      </c>
      <c r="J146" s="3">
        <f t="shared" si="15"/>
        <v>0.28947368421052633</v>
      </c>
      <c r="K146" s="2">
        <v>16</v>
      </c>
      <c r="L146" s="3">
        <f t="shared" si="16"/>
        <v>0.42105263157894735</v>
      </c>
      <c r="M146" s="2">
        <v>11</v>
      </c>
      <c r="N146" s="3">
        <f t="shared" si="17"/>
        <v>0.28947368421052633</v>
      </c>
      <c r="O146" s="2">
        <v>0</v>
      </c>
      <c r="P146" s="3">
        <f t="shared" si="18"/>
        <v>0</v>
      </c>
      <c r="Q146" s="2">
        <v>0</v>
      </c>
      <c r="R146" s="39">
        <f t="shared" si="19"/>
        <v>0</v>
      </c>
      <c r="S146" s="20">
        <f t="shared" si="20"/>
        <v>1</v>
      </c>
      <c r="U146" s="10"/>
      <c r="W146" s="10"/>
    </row>
    <row r="147" spans="1:23" x14ac:dyDescent="0.25">
      <c r="A147" s="99"/>
      <c r="B147" s="93"/>
      <c r="C147" s="96"/>
      <c r="D147" s="42" t="s">
        <v>26</v>
      </c>
      <c r="E147" s="4">
        <v>2</v>
      </c>
      <c r="F147" s="4">
        <v>29</v>
      </c>
      <c r="G147" s="4">
        <v>0</v>
      </c>
      <c r="H147" s="78">
        <f t="shared" si="14"/>
        <v>0</v>
      </c>
      <c r="I147" s="4">
        <v>10</v>
      </c>
      <c r="J147" s="5">
        <f t="shared" si="15"/>
        <v>0.34482758620689657</v>
      </c>
      <c r="K147" s="4">
        <v>19</v>
      </c>
      <c r="L147" s="5">
        <f t="shared" si="16"/>
        <v>0.65517241379310343</v>
      </c>
      <c r="M147" s="4">
        <v>0</v>
      </c>
      <c r="N147" s="5">
        <f t="shared" si="17"/>
        <v>0</v>
      </c>
      <c r="O147" s="4">
        <v>0</v>
      </c>
      <c r="P147" s="5">
        <f t="shared" si="18"/>
        <v>0</v>
      </c>
      <c r="Q147" s="4">
        <v>0</v>
      </c>
      <c r="R147" s="22">
        <f t="shared" si="19"/>
        <v>0</v>
      </c>
      <c r="S147" s="20">
        <f t="shared" si="20"/>
        <v>1</v>
      </c>
      <c r="U147" s="10"/>
      <c r="W147" s="10"/>
    </row>
    <row r="148" spans="1:23" x14ac:dyDescent="0.25">
      <c r="A148" s="99"/>
      <c r="B148" s="93"/>
      <c r="C148" s="96"/>
      <c r="D148" s="42" t="s">
        <v>26</v>
      </c>
      <c r="E148" s="4">
        <v>3</v>
      </c>
      <c r="F148" s="4">
        <v>28</v>
      </c>
      <c r="G148" s="4">
        <v>0</v>
      </c>
      <c r="H148" s="78">
        <f t="shared" si="14"/>
        <v>0</v>
      </c>
      <c r="I148" s="4">
        <v>4</v>
      </c>
      <c r="J148" s="5">
        <f t="shared" si="15"/>
        <v>0.14285714285714285</v>
      </c>
      <c r="K148" s="4">
        <v>20</v>
      </c>
      <c r="L148" s="5">
        <f t="shared" si="16"/>
        <v>0.7142857142857143</v>
      </c>
      <c r="M148" s="4">
        <v>4</v>
      </c>
      <c r="N148" s="5">
        <f t="shared" si="17"/>
        <v>0.14285714285714285</v>
      </c>
      <c r="O148" s="4">
        <v>0</v>
      </c>
      <c r="P148" s="5">
        <f t="shared" si="18"/>
        <v>0</v>
      </c>
      <c r="Q148" s="4">
        <v>0</v>
      </c>
      <c r="R148" s="22">
        <f t="shared" si="19"/>
        <v>0</v>
      </c>
      <c r="S148" s="20">
        <f t="shared" si="20"/>
        <v>1</v>
      </c>
      <c r="U148" s="10"/>
      <c r="W148" s="10"/>
    </row>
    <row r="149" spans="1:23" x14ac:dyDescent="0.25">
      <c r="A149" s="99"/>
      <c r="B149" s="93"/>
      <c r="C149" s="96"/>
      <c r="D149" s="42" t="s">
        <v>26</v>
      </c>
      <c r="E149" s="4">
        <v>4</v>
      </c>
      <c r="F149" s="4">
        <v>17</v>
      </c>
      <c r="G149" s="4">
        <v>0</v>
      </c>
      <c r="H149" s="78">
        <f t="shared" si="14"/>
        <v>0</v>
      </c>
      <c r="I149" s="4">
        <v>0</v>
      </c>
      <c r="J149" s="5">
        <f t="shared" si="15"/>
        <v>0</v>
      </c>
      <c r="K149" s="4">
        <v>15</v>
      </c>
      <c r="L149" s="5">
        <f t="shared" si="16"/>
        <v>0.88235294117647056</v>
      </c>
      <c r="M149" s="4">
        <v>2</v>
      </c>
      <c r="N149" s="5">
        <f t="shared" si="17"/>
        <v>0.11764705882352941</v>
      </c>
      <c r="O149" s="4">
        <v>0</v>
      </c>
      <c r="P149" s="5">
        <f t="shared" si="18"/>
        <v>0</v>
      </c>
      <c r="Q149" s="4">
        <v>0</v>
      </c>
      <c r="R149" s="22">
        <f t="shared" si="19"/>
        <v>0</v>
      </c>
      <c r="S149" s="20">
        <f t="shared" si="20"/>
        <v>1</v>
      </c>
      <c r="U149" s="10"/>
      <c r="W149" s="10"/>
    </row>
    <row r="150" spans="1:23" ht="15.75" thickBot="1" x14ac:dyDescent="0.3">
      <c r="A150" s="99"/>
      <c r="B150" s="93"/>
      <c r="C150" s="96"/>
      <c r="D150" s="43" t="s">
        <v>73</v>
      </c>
      <c r="E150" s="6">
        <v>5</v>
      </c>
      <c r="F150" s="6">
        <v>9</v>
      </c>
      <c r="G150" s="6">
        <v>0</v>
      </c>
      <c r="H150" s="79">
        <f t="shared" si="14"/>
        <v>0</v>
      </c>
      <c r="I150" s="6">
        <v>2</v>
      </c>
      <c r="J150" s="7">
        <f t="shared" si="15"/>
        <v>0.22222222222222221</v>
      </c>
      <c r="K150" s="6">
        <v>7</v>
      </c>
      <c r="L150" s="7">
        <f t="shared" si="16"/>
        <v>0.77777777777777779</v>
      </c>
      <c r="M150" s="6">
        <v>0</v>
      </c>
      <c r="N150" s="7">
        <f t="shared" si="17"/>
        <v>0</v>
      </c>
      <c r="O150" s="6">
        <v>0</v>
      </c>
      <c r="P150" s="7">
        <f t="shared" si="18"/>
        <v>0</v>
      </c>
      <c r="Q150" s="6">
        <v>0</v>
      </c>
      <c r="R150" s="24">
        <f t="shared" si="19"/>
        <v>0</v>
      </c>
      <c r="S150" s="20">
        <f t="shared" si="20"/>
        <v>1</v>
      </c>
      <c r="U150" s="10"/>
      <c r="W150" s="10"/>
    </row>
    <row r="151" spans="1:23" ht="15.75" thickBot="1" x14ac:dyDescent="0.3">
      <c r="A151" s="99"/>
      <c r="B151" s="93"/>
      <c r="C151" s="96"/>
      <c r="D151" s="75" t="s">
        <v>75</v>
      </c>
      <c r="E151" s="36">
        <v>5</v>
      </c>
      <c r="F151" s="36">
        <v>8</v>
      </c>
      <c r="G151" s="36">
        <v>0</v>
      </c>
      <c r="H151" s="76">
        <f t="shared" si="14"/>
        <v>0</v>
      </c>
      <c r="I151" s="36">
        <v>2</v>
      </c>
      <c r="J151" s="37">
        <f t="shared" si="15"/>
        <v>0.25</v>
      </c>
      <c r="K151" s="36">
        <v>6</v>
      </c>
      <c r="L151" s="37">
        <f t="shared" si="16"/>
        <v>0.75</v>
      </c>
      <c r="M151" s="36">
        <v>0</v>
      </c>
      <c r="N151" s="37">
        <f t="shared" si="17"/>
        <v>0</v>
      </c>
      <c r="O151" s="36">
        <v>0</v>
      </c>
      <c r="P151" s="37">
        <f t="shared" si="18"/>
        <v>0</v>
      </c>
      <c r="Q151" s="36">
        <v>0</v>
      </c>
      <c r="R151" s="38">
        <f t="shared" si="19"/>
        <v>0</v>
      </c>
      <c r="S151" s="20">
        <f t="shared" si="20"/>
        <v>1</v>
      </c>
      <c r="U151" s="10"/>
      <c r="W151" s="10"/>
    </row>
    <row r="152" spans="1:23" ht="15.75" thickBot="1" x14ac:dyDescent="0.3">
      <c r="A152" s="99"/>
      <c r="B152" s="93"/>
      <c r="C152" s="96"/>
      <c r="D152" s="75" t="s">
        <v>76</v>
      </c>
      <c r="E152" s="36">
        <v>5</v>
      </c>
      <c r="F152" s="36">
        <v>7</v>
      </c>
      <c r="G152" s="36">
        <v>0</v>
      </c>
      <c r="H152" s="76">
        <f t="shared" si="14"/>
        <v>0</v>
      </c>
      <c r="I152" s="36">
        <v>1</v>
      </c>
      <c r="J152" s="37">
        <f t="shared" si="15"/>
        <v>0.14285714285714285</v>
      </c>
      <c r="K152" s="36">
        <v>6</v>
      </c>
      <c r="L152" s="37">
        <f t="shared" si="16"/>
        <v>0.8571428571428571</v>
      </c>
      <c r="M152" s="36">
        <v>0</v>
      </c>
      <c r="N152" s="37">
        <f t="shared" si="17"/>
        <v>0</v>
      </c>
      <c r="O152" s="36">
        <v>0</v>
      </c>
      <c r="P152" s="37">
        <f t="shared" si="18"/>
        <v>0</v>
      </c>
      <c r="Q152" s="36">
        <v>0</v>
      </c>
      <c r="R152" s="38">
        <f t="shared" si="19"/>
        <v>0</v>
      </c>
      <c r="S152" s="20">
        <f t="shared" si="20"/>
        <v>1</v>
      </c>
      <c r="U152" s="10"/>
      <c r="W152" s="10"/>
    </row>
    <row r="153" spans="1:23" ht="15.75" thickBot="1" x14ac:dyDescent="0.3">
      <c r="A153" s="99"/>
      <c r="B153" s="93"/>
      <c r="C153" s="96"/>
      <c r="D153" s="75" t="s">
        <v>44</v>
      </c>
      <c r="E153" s="36">
        <v>5</v>
      </c>
      <c r="F153" s="36">
        <v>19</v>
      </c>
      <c r="G153" s="36">
        <v>5</v>
      </c>
      <c r="H153" s="76">
        <f t="shared" si="14"/>
        <v>0.26315789473684209</v>
      </c>
      <c r="I153" s="36">
        <v>14</v>
      </c>
      <c r="J153" s="37">
        <f t="shared" si="15"/>
        <v>0.73684210526315785</v>
      </c>
      <c r="K153" s="36">
        <v>0</v>
      </c>
      <c r="L153" s="37">
        <f t="shared" si="16"/>
        <v>0</v>
      </c>
      <c r="M153" s="36">
        <v>0</v>
      </c>
      <c r="N153" s="37">
        <f t="shared" si="17"/>
        <v>0</v>
      </c>
      <c r="O153" s="36">
        <v>0</v>
      </c>
      <c r="P153" s="37">
        <f t="shared" si="18"/>
        <v>0</v>
      </c>
      <c r="Q153" s="36">
        <v>0</v>
      </c>
      <c r="R153" s="38">
        <f t="shared" si="19"/>
        <v>0</v>
      </c>
      <c r="S153" s="20">
        <f t="shared" si="20"/>
        <v>1</v>
      </c>
      <c r="U153" s="10"/>
      <c r="W153" s="10"/>
    </row>
    <row r="154" spans="1:23" x14ac:dyDescent="0.25">
      <c r="A154" s="99"/>
      <c r="B154" s="93"/>
      <c r="C154" s="96"/>
      <c r="D154" s="8" t="s">
        <v>77</v>
      </c>
      <c r="E154" s="8">
        <v>5</v>
      </c>
      <c r="F154" s="8">
        <v>24</v>
      </c>
      <c r="G154" s="8">
        <v>0</v>
      </c>
      <c r="H154" s="80">
        <f t="shared" si="14"/>
        <v>0</v>
      </c>
      <c r="I154" s="8">
        <v>5</v>
      </c>
      <c r="J154" s="9">
        <f t="shared" si="15"/>
        <v>0.20833333333333334</v>
      </c>
      <c r="K154" s="8">
        <v>19</v>
      </c>
      <c r="L154" s="9">
        <f t="shared" si="16"/>
        <v>0.79166666666666663</v>
      </c>
      <c r="M154" s="8">
        <v>0</v>
      </c>
      <c r="N154" s="9">
        <f t="shared" si="17"/>
        <v>0</v>
      </c>
      <c r="O154" s="8">
        <v>0</v>
      </c>
      <c r="P154" s="9">
        <f t="shared" si="18"/>
        <v>0</v>
      </c>
      <c r="Q154" s="8">
        <v>0</v>
      </c>
      <c r="R154" s="19">
        <f t="shared" si="19"/>
        <v>0</v>
      </c>
      <c r="S154" s="20">
        <f t="shared" si="20"/>
        <v>1</v>
      </c>
      <c r="U154" s="10"/>
      <c r="W154" s="10"/>
    </row>
    <row r="155" spans="1:23" x14ac:dyDescent="0.25">
      <c r="A155" s="99"/>
      <c r="B155" s="93"/>
      <c r="C155" s="96"/>
      <c r="D155" s="4" t="s">
        <v>69</v>
      </c>
      <c r="E155" s="4">
        <v>5</v>
      </c>
      <c r="F155" s="4">
        <v>32</v>
      </c>
      <c r="G155" s="4">
        <v>3</v>
      </c>
      <c r="H155" s="78">
        <f t="shared" si="14"/>
        <v>9.375E-2</v>
      </c>
      <c r="I155" s="4">
        <v>7</v>
      </c>
      <c r="J155" s="5">
        <f t="shared" si="15"/>
        <v>0.21875</v>
      </c>
      <c r="K155" s="4">
        <v>22</v>
      </c>
      <c r="L155" s="5">
        <f t="shared" si="16"/>
        <v>0.6875</v>
      </c>
      <c r="M155" s="4">
        <v>0</v>
      </c>
      <c r="N155" s="5">
        <f t="shared" si="17"/>
        <v>0</v>
      </c>
      <c r="O155" s="4">
        <v>0</v>
      </c>
      <c r="P155" s="5">
        <f t="shared" si="18"/>
        <v>0</v>
      </c>
      <c r="Q155" s="4">
        <v>0</v>
      </c>
      <c r="R155" s="22">
        <f t="shared" si="19"/>
        <v>0</v>
      </c>
      <c r="S155" s="20">
        <f t="shared" si="20"/>
        <v>1</v>
      </c>
      <c r="U155" s="10"/>
      <c r="W155" s="10"/>
    </row>
    <row r="156" spans="1:23" x14ac:dyDescent="0.25">
      <c r="A156" s="99"/>
      <c r="B156" s="93"/>
      <c r="C156" s="96"/>
      <c r="D156" s="4" t="s">
        <v>78</v>
      </c>
      <c r="E156" s="4">
        <v>5</v>
      </c>
      <c r="F156" s="4">
        <v>23</v>
      </c>
      <c r="G156" s="4">
        <v>0</v>
      </c>
      <c r="H156" s="78">
        <f t="shared" si="14"/>
        <v>0</v>
      </c>
      <c r="I156" s="4">
        <v>3</v>
      </c>
      <c r="J156" s="5">
        <f t="shared" si="15"/>
        <v>0.13043478260869565</v>
      </c>
      <c r="K156" s="4">
        <v>20</v>
      </c>
      <c r="L156" s="5">
        <f t="shared" si="16"/>
        <v>0.86956521739130432</v>
      </c>
      <c r="M156" s="4">
        <v>0</v>
      </c>
      <c r="N156" s="5">
        <f t="shared" si="17"/>
        <v>0</v>
      </c>
      <c r="O156" s="4">
        <v>0</v>
      </c>
      <c r="P156" s="5">
        <f t="shared" si="18"/>
        <v>0</v>
      </c>
      <c r="Q156" s="4">
        <v>0</v>
      </c>
      <c r="R156" s="22">
        <f t="shared" si="19"/>
        <v>0</v>
      </c>
      <c r="S156" s="20">
        <f t="shared" si="20"/>
        <v>1</v>
      </c>
      <c r="U156" s="10"/>
      <c r="W156" s="10"/>
    </row>
    <row r="157" spans="1:23" x14ac:dyDescent="0.25">
      <c r="A157" s="99"/>
      <c r="B157" s="93"/>
      <c r="C157" s="96"/>
      <c r="D157" s="4" t="s">
        <v>53</v>
      </c>
      <c r="E157" s="4">
        <v>5</v>
      </c>
      <c r="F157" s="4">
        <v>16</v>
      </c>
      <c r="G157" s="4">
        <v>2</v>
      </c>
      <c r="H157" s="78">
        <f t="shared" si="14"/>
        <v>0.125</v>
      </c>
      <c r="I157" s="4">
        <v>5</v>
      </c>
      <c r="J157" s="5">
        <f t="shared" si="15"/>
        <v>0.3125</v>
      </c>
      <c r="K157" s="4">
        <v>9</v>
      </c>
      <c r="L157" s="5">
        <f t="shared" si="16"/>
        <v>0.5625</v>
      </c>
      <c r="M157" s="4">
        <v>0</v>
      </c>
      <c r="N157" s="5">
        <f t="shared" si="17"/>
        <v>0</v>
      </c>
      <c r="O157" s="4">
        <v>0</v>
      </c>
      <c r="P157" s="5">
        <f t="shared" si="18"/>
        <v>0</v>
      </c>
      <c r="Q157" s="4">
        <v>0</v>
      </c>
      <c r="R157" s="22">
        <f t="shared" si="19"/>
        <v>0</v>
      </c>
      <c r="S157" s="20">
        <f t="shared" si="20"/>
        <v>1</v>
      </c>
      <c r="U157" s="10"/>
      <c r="W157" s="10"/>
    </row>
    <row r="158" spans="1:23" ht="15.75" thickBot="1" x14ac:dyDescent="0.3">
      <c r="A158" s="99"/>
      <c r="B158" s="93"/>
      <c r="C158" s="96"/>
      <c r="D158" s="6" t="s">
        <v>60</v>
      </c>
      <c r="E158" s="6">
        <v>5</v>
      </c>
      <c r="F158" s="6">
        <v>9</v>
      </c>
      <c r="G158" s="6">
        <v>0</v>
      </c>
      <c r="H158" s="79">
        <f t="shared" si="14"/>
        <v>0</v>
      </c>
      <c r="I158" s="6">
        <v>4</v>
      </c>
      <c r="J158" s="7">
        <f t="shared" si="15"/>
        <v>0.44444444444444442</v>
      </c>
      <c r="K158" s="6">
        <v>4</v>
      </c>
      <c r="L158" s="7">
        <f t="shared" si="16"/>
        <v>0.44444444444444442</v>
      </c>
      <c r="M158" s="6">
        <v>1</v>
      </c>
      <c r="N158" s="7">
        <f t="shared" si="17"/>
        <v>0.1111111111111111</v>
      </c>
      <c r="O158" s="6">
        <v>0</v>
      </c>
      <c r="P158" s="7">
        <f t="shared" si="18"/>
        <v>0</v>
      </c>
      <c r="Q158" s="6">
        <v>0</v>
      </c>
      <c r="R158" s="24">
        <f t="shared" si="19"/>
        <v>0</v>
      </c>
      <c r="S158" s="20">
        <f t="shared" si="20"/>
        <v>1</v>
      </c>
      <c r="U158" s="10"/>
      <c r="W158" s="10"/>
    </row>
    <row r="159" spans="1:23" ht="15.75" thickBot="1" x14ac:dyDescent="0.3">
      <c r="A159" s="99"/>
      <c r="B159" s="93"/>
      <c r="C159" s="97"/>
      <c r="D159" s="81" t="s">
        <v>79</v>
      </c>
      <c r="E159" s="81">
        <v>5</v>
      </c>
      <c r="F159" s="81">
        <v>1</v>
      </c>
      <c r="G159" s="81">
        <v>0</v>
      </c>
      <c r="H159" s="82">
        <f t="shared" si="14"/>
        <v>0</v>
      </c>
      <c r="I159" s="81">
        <v>0</v>
      </c>
      <c r="J159" s="83">
        <f t="shared" si="15"/>
        <v>0</v>
      </c>
      <c r="K159" s="81">
        <v>1</v>
      </c>
      <c r="L159" s="83">
        <f t="shared" si="16"/>
        <v>1</v>
      </c>
      <c r="M159" s="81">
        <v>0</v>
      </c>
      <c r="N159" s="83">
        <f t="shared" si="17"/>
        <v>0</v>
      </c>
      <c r="O159" s="81">
        <v>0</v>
      </c>
      <c r="P159" s="83">
        <f t="shared" si="18"/>
        <v>0</v>
      </c>
      <c r="Q159" s="81">
        <v>0</v>
      </c>
      <c r="R159" s="84">
        <f t="shared" si="19"/>
        <v>0</v>
      </c>
      <c r="S159" s="20">
        <f t="shared" si="20"/>
        <v>1</v>
      </c>
    </row>
    <row r="160" spans="1:23" ht="15.75" thickBot="1" x14ac:dyDescent="0.3">
      <c r="A160" s="99"/>
      <c r="B160" s="93"/>
      <c r="C160" s="75" t="s">
        <v>19</v>
      </c>
      <c r="D160" s="36" t="s">
        <v>21</v>
      </c>
      <c r="E160" s="36">
        <v>5</v>
      </c>
      <c r="F160" s="36">
        <v>5</v>
      </c>
      <c r="G160" s="36">
        <v>0</v>
      </c>
      <c r="H160" s="76">
        <f t="shared" si="14"/>
        <v>0</v>
      </c>
      <c r="I160" s="36">
        <v>1</v>
      </c>
      <c r="J160" s="37">
        <f t="shared" si="15"/>
        <v>0.2</v>
      </c>
      <c r="K160" s="36">
        <v>2</v>
      </c>
      <c r="L160" s="37">
        <f t="shared" si="16"/>
        <v>0.4</v>
      </c>
      <c r="M160" s="36">
        <v>2</v>
      </c>
      <c r="N160" s="37">
        <f t="shared" si="17"/>
        <v>0.4</v>
      </c>
      <c r="O160" s="36">
        <v>0</v>
      </c>
      <c r="P160" s="37">
        <f t="shared" si="18"/>
        <v>0</v>
      </c>
      <c r="Q160" s="36">
        <v>0</v>
      </c>
      <c r="R160" s="38">
        <f t="shared" si="19"/>
        <v>0</v>
      </c>
      <c r="S160" s="20">
        <f t="shared" si="20"/>
        <v>1</v>
      </c>
    </row>
    <row r="161" spans="1:19" x14ac:dyDescent="0.25">
      <c r="A161" s="99"/>
      <c r="B161" s="93"/>
      <c r="C161" s="89" t="s">
        <v>38</v>
      </c>
      <c r="D161" s="41" t="s">
        <v>51</v>
      </c>
      <c r="E161" s="2">
        <v>5</v>
      </c>
      <c r="F161" s="2">
        <v>4</v>
      </c>
      <c r="G161" s="2">
        <v>2</v>
      </c>
      <c r="H161" s="77">
        <f t="shared" si="14"/>
        <v>0.5</v>
      </c>
      <c r="I161" s="2">
        <v>2</v>
      </c>
      <c r="J161" s="3">
        <f t="shared" si="15"/>
        <v>0.5</v>
      </c>
      <c r="K161" s="2">
        <v>0</v>
      </c>
      <c r="L161" s="3">
        <f t="shared" si="16"/>
        <v>0</v>
      </c>
      <c r="M161" s="2">
        <v>0</v>
      </c>
      <c r="N161" s="3">
        <f t="shared" si="17"/>
        <v>0</v>
      </c>
      <c r="O161" s="2">
        <v>0</v>
      </c>
      <c r="P161" s="3">
        <f t="shared" si="18"/>
        <v>0</v>
      </c>
      <c r="Q161" s="2">
        <v>0</v>
      </c>
      <c r="R161" s="39">
        <f t="shared" si="19"/>
        <v>0</v>
      </c>
      <c r="S161" s="20">
        <f t="shared" si="20"/>
        <v>1</v>
      </c>
    </row>
    <row r="162" spans="1:19" ht="15.75" thickBot="1" x14ac:dyDescent="0.3">
      <c r="A162" s="99"/>
      <c r="B162" s="93"/>
      <c r="C162" s="90"/>
      <c r="D162" s="67" t="s">
        <v>51</v>
      </c>
      <c r="E162" s="31">
        <v>6</v>
      </c>
      <c r="F162" s="31">
        <v>1</v>
      </c>
      <c r="G162" s="31">
        <v>0</v>
      </c>
      <c r="H162" s="32">
        <f t="shared" si="14"/>
        <v>0</v>
      </c>
      <c r="I162" s="31">
        <v>1</v>
      </c>
      <c r="J162" s="32">
        <f t="shared" si="15"/>
        <v>1</v>
      </c>
      <c r="K162" s="31">
        <v>0</v>
      </c>
      <c r="L162" s="32">
        <f t="shared" si="16"/>
        <v>0</v>
      </c>
      <c r="M162" s="31">
        <v>0</v>
      </c>
      <c r="N162" s="32">
        <f t="shared" si="17"/>
        <v>0</v>
      </c>
      <c r="O162" s="31">
        <v>0</v>
      </c>
      <c r="P162" s="32">
        <f t="shared" si="18"/>
        <v>0</v>
      </c>
      <c r="Q162" s="31">
        <v>0</v>
      </c>
      <c r="R162" s="40">
        <f t="shared" si="19"/>
        <v>0</v>
      </c>
      <c r="S162" s="20">
        <f t="shared" si="20"/>
        <v>1</v>
      </c>
    </row>
    <row r="163" spans="1:19" ht="15.75" thickBot="1" x14ac:dyDescent="0.3">
      <c r="A163" s="99"/>
      <c r="B163" s="93"/>
      <c r="C163" s="91"/>
      <c r="D163" s="75" t="s">
        <v>80</v>
      </c>
      <c r="E163" s="36">
        <v>5</v>
      </c>
      <c r="F163" s="36">
        <v>9</v>
      </c>
      <c r="G163" s="36">
        <v>1</v>
      </c>
      <c r="H163" s="37">
        <f t="shared" si="14"/>
        <v>0.1111111111111111</v>
      </c>
      <c r="I163" s="36">
        <v>5</v>
      </c>
      <c r="J163" s="37">
        <f t="shared" si="15"/>
        <v>0.55555555555555558</v>
      </c>
      <c r="K163" s="36">
        <v>3</v>
      </c>
      <c r="L163" s="37">
        <f t="shared" si="16"/>
        <v>0.33333333333333331</v>
      </c>
      <c r="M163" s="36">
        <v>0</v>
      </c>
      <c r="N163" s="37">
        <f t="shared" si="17"/>
        <v>0</v>
      </c>
      <c r="O163" s="36">
        <v>0</v>
      </c>
      <c r="P163" s="37">
        <f t="shared" si="18"/>
        <v>0</v>
      </c>
      <c r="Q163" s="36">
        <v>0</v>
      </c>
      <c r="R163" s="38">
        <f t="shared" si="19"/>
        <v>0</v>
      </c>
      <c r="S163" s="20">
        <f t="shared" si="20"/>
        <v>1</v>
      </c>
    </row>
    <row r="164" spans="1:19" ht="15.75" thickBot="1" x14ac:dyDescent="0.3">
      <c r="A164" s="99"/>
      <c r="B164" s="93"/>
      <c r="C164" s="85" t="s">
        <v>56</v>
      </c>
      <c r="D164" s="75" t="s">
        <v>57</v>
      </c>
      <c r="E164" s="36">
        <v>5</v>
      </c>
      <c r="F164" s="36">
        <v>158</v>
      </c>
      <c r="G164" s="36">
        <v>2</v>
      </c>
      <c r="H164" s="37">
        <f t="shared" si="14"/>
        <v>1.2658227848101266E-2</v>
      </c>
      <c r="I164" s="36">
        <v>45</v>
      </c>
      <c r="J164" s="37">
        <f t="shared" si="15"/>
        <v>0.2848101265822785</v>
      </c>
      <c r="K164" s="36">
        <v>91</v>
      </c>
      <c r="L164" s="37">
        <f t="shared" si="16"/>
        <v>0.57594936708860756</v>
      </c>
      <c r="M164" s="36">
        <v>15</v>
      </c>
      <c r="N164" s="37">
        <f t="shared" si="17"/>
        <v>9.49367088607595E-2</v>
      </c>
      <c r="O164" s="36">
        <v>3</v>
      </c>
      <c r="P164" s="37">
        <f t="shared" si="18"/>
        <v>1.8987341772151899E-2</v>
      </c>
      <c r="Q164" s="36">
        <v>2</v>
      </c>
      <c r="R164" s="38">
        <f t="shared" si="19"/>
        <v>1.2658227848101266E-2</v>
      </c>
      <c r="S164" s="20">
        <f t="shared" si="20"/>
        <v>0.98734177215189878</v>
      </c>
    </row>
    <row r="165" spans="1:19" ht="15.75" thickBot="1" x14ac:dyDescent="0.3">
      <c r="A165" s="100"/>
      <c r="B165" s="94"/>
      <c r="C165" s="75" t="s">
        <v>47</v>
      </c>
      <c r="D165" s="53" t="s">
        <v>86</v>
      </c>
      <c r="E165" s="53">
        <v>5</v>
      </c>
      <c r="F165" s="53">
        <v>8</v>
      </c>
      <c r="G165" s="53">
        <v>0</v>
      </c>
      <c r="H165" s="54">
        <f t="shared" si="14"/>
        <v>0</v>
      </c>
      <c r="I165" s="53">
        <v>5</v>
      </c>
      <c r="J165" s="54">
        <f t="shared" si="15"/>
        <v>0.625</v>
      </c>
      <c r="K165" s="53">
        <v>3</v>
      </c>
      <c r="L165" s="54">
        <f t="shared" si="16"/>
        <v>0.375</v>
      </c>
      <c r="M165" s="53">
        <v>0</v>
      </c>
      <c r="N165" s="54">
        <f t="shared" si="17"/>
        <v>0</v>
      </c>
      <c r="O165" s="36">
        <v>0</v>
      </c>
      <c r="P165" s="37">
        <f t="shared" si="18"/>
        <v>0</v>
      </c>
      <c r="Q165" s="36">
        <v>0</v>
      </c>
      <c r="R165" s="38">
        <f t="shared" si="19"/>
        <v>0</v>
      </c>
      <c r="S165" s="20">
        <f t="shared" si="20"/>
        <v>1</v>
      </c>
    </row>
    <row r="166" spans="1:19" x14ac:dyDescent="0.25">
      <c r="D166" s="86" t="s">
        <v>87</v>
      </c>
      <c r="E166" s="2"/>
      <c r="F166" s="2">
        <f>SUM(F5:F165)</f>
        <v>12717</v>
      </c>
      <c r="G166" s="2">
        <f>SUM(G5:G165)</f>
        <v>453</v>
      </c>
      <c r="H166" s="3">
        <f t="shared" si="14"/>
        <v>3.5621608870016516E-2</v>
      </c>
      <c r="I166" s="2">
        <f>SUM(I5:I165)</f>
        <v>3153</v>
      </c>
      <c r="J166" s="3">
        <f t="shared" si="15"/>
        <v>0.24793583392309507</v>
      </c>
      <c r="K166" s="2">
        <f>SUM(K5:K165)</f>
        <v>7571</v>
      </c>
      <c r="L166" s="3">
        <f t="shared" si="16"/>
        <v>0.59534481402846584</v>
      </c>
      <c r="M166" s="2">
        <f>SUM(M5:M165)</f>
        <v>1336</v>
      </c>
      <c r="N166" s="39">
        <f t="shared" si="17"/>
        <v>0.10505622395218998</v>
      </c>
      <c r="S166" s="20">
        <f t="shared" si="20"/>
        <v>0.98395848077376735</v>
      </c>
    </row>
    <row r="167" spans="1:19" x14ac:dyDescent="0.25">
      <c r="D167" s="87" t="s">
        <v>88</v>
      </c>
      <c r="E167" s="4"/>
      <c r="F167" s="4">
        <f>SUM(F5:F142)</f>
        <v>12204</v>
      </c>
      <c r="G167" s="4">
        <f>SUM(G5:G142)</f>
        <v>432</v>
      </c>
      <c r="H167" s="5">
        <f t="shared" si="14"/>
        <v>3.5398230088495575E-2</v>
      </c>
      <c r="I167" s="4">
        <f>SUM(I5:I142)</f>
        <v>3007</v>
      </c>
      <c r="J167" s="5">
        <f t="shared" si="15"/>
        <v>0.24639462471320878</v>
      </c>
      <c r="K167" s="4">
        <f>SUM(K5:K142)</f>
        <v>7267</v>
      </c>
      <c r="L167" s="5">
        <f t="shared" si="16"/>
        <v>0.5954605047525402</v>
      </c>
      <c r="M167" s="4">
        <f>SUM(M5:M142)</f>
        <v>1300</v>
      </c>
      <c r="N167" s="22">
        <f t="shared" si="17"/>
        <v>0.10652245165519501</v>
      </c>
    </row>
    <row r="168" spans="1:19" ht="15.75" thickBot="1" x14ac:dyDescent="0.3">
      <c r="D168" s="88" t="s">
        <v>89</v>
      </c>
      <c r="E168" s="6"/>
      <c r="F168" s="6">
        <f>SUM(F143:F165)</f>
        <v>513</v>
      </c>
      <c r="G168" s="6">
        <f>SUM(G143:G165)</f>
        <v>21</v>
      </c>
      <c r="H168" s="7">
        <f t="shared" si="14"/>
        <v>4.0935672514619881E-2</v>
      </c>
      <c r="I168" s="6">
        <f>SUM(I143:I165)</f>
        <v>146</v>
      </c>
      <c r="J168" s="7">
        <f t="shared" si="15"/>
        <v>0.28460038986354774</v>
      </c>
      <c r="K168" s="6">
        <f>SUM(K143:K165)</f>
        <v>304</v>
      </c>
      <c r="L168" s="7">
        <f t="shared" si="16"/>
        <v>0.59259259259259256</v>
      </c>
      <c r="M168" s="6">
        <f>SUM(M143:M165)</f>
        <v>36</v>
      </c>
      <c r="N168" s="24">
        <f t="shared" si="17"/>
        <v>7.0175438596491224E-2</v>
      </c>
    </row>
  </sheetData>
  <autoFilter ref="A4:S168"/>
  <mergeCells count="16">
    <mergeCell ref="A5:A165"/>
    <mergeCell ref="B5:B142"/>
    <mergeCell ref="C5:C36"/>
    <mergeCell ref="C37:C40"/>
    <mergeCell ref="C41:C53"/>
    <mergeCell ref="C54:C74"/>
    <mergeCell ref="C75:C86"/>
    <mergeCell ref="C87:C94"/>
    <mergeCell ref="C95:C98"/>
    <mergeCell ref="C99:C110"/>
    <mergeCell ref="C111:C114"/>
    <mergeCell ref="C115:C130"/>
    <mergeCell ref="C131:C142"/>
    <mergeCell ref="B143:B165"/>
    <mergeCell ref="C143:C159"/>
    <mergeCell ref="C161:C16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БАК+СПЕЦ По оценкам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Тихонова С.А.</cp:lastModifiedBy>
  <dcterms:created xsi:type="dcterms:W3CDTF">2015-11-13T09:25:24Z</dcterms:created>
  <dcterms:modified xsi:type="dcterms:W3CDTF">2016-05-05T13:10:39Z</dcterms:modified>
</cp:coreProperties>
</file>